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Tesoreria\"/>
    </mc:Choice>
  </mc:AlternateContent>
  <xr:revisionPtr revIDLastSave="0" documentId="8_{E5910E36-9D6F-4511-9107-7E95AC75FE6D}" xr6:coauthVersionLast="47" xr6:coauthVersionMax="47" xr10:uidLastSave="{00000000-0000-0000-0000-000000000000}"/>
  <bookViews>
    <workbookView xWindow="28680" yWindow="960" windowWidth="29040" windowHeight="15720" xr2:uid="{6283C982-5634-4AAE-8119-764D684C5A53}"/>
  </bookViews>
  <sheets>
    <sheet name="Disponibilidad" sheetId="1" r:id="rId1"/>
    <sheet name="Pago" sheetId="2" r:id="rId2"/>
  </sheets>
  <externalReferences>
    <externalReference r:id="rId3"/>
    <externalReference r:id="rId4"/>
  </externalReferences>
  <definedNames>
    <definedName name="_xlnm.Print_Titles" localSheetId="1">Pago!$1:$11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9" i="2" l="1"/>
  <c r="H24" i="1"/>
  <c r="D24" i="1"/>
  <c r="C24" i="1"/>
  <c r="E23" i="1"/>
  <c r="I23" i="1" s="1"/>
  <c r="E22" i="1"/>
  <c r="I22" i="1" s="1"/>
  <c r="I21" i="1"/>
  <c r="D21" i="1"/>
  <c r="I20" i="1"/>
  <c r="I19" i="1"/>
  <c r="G19" i="1"/>
  <c r="E19" i="1"/>
  <c r="D19" i="1"/>
  <c r="I18" i="1"/>
  <c r="F18" i="1"/>
  <c r="D18" i="1"/>
  <c r="H17" i="1"/>
  <c r="G17" i="1"/>
  <c r="G24" i="1" s="1"/>
  <c r="F17" i="1"/>
  <c r="F24" i="1" s="1"/>
  <c r="D17" i="1"/>
  <c r="C17" i="1"/>
  <c r="I16" i="1"/>
  <c r="I15" i="1"/>
  <c r="I14" i="1"/>
  <c r="I13" i="1"/>
  <c r="E12" i="1"/>
  <c r="D12" i="1"/>
  <c r="I12" i="1" s="1"/>
  <c r="H11" i="1"/>
  <c r="G11" i="1"/>
  <c r="F11" i="1"/>
  <c r="E11" i="1"/>
  <c r="E17" i="1" s="1"/>
  <c r="E24" i="1" s="1"/>
  <c r="D11" i="1"/>
  <c r="I11" i="1" s="1"/>
  <c r="I17" i="1" l="1"/>
  <c r="I24" i="1"/>
</calcChain>
</file>

<file path=xl/sharedStrings.xml><?xml version="1.0" encoding="utf-8"?>
<sst xmlns="http://schemas.openxmlformats.org/spreadsheetml/2006/main" count="1122" uniqueCount="431">
  <si>
    <t>GERENCIA ADMINISTRATIVA Y FINANCIERA</t>
  </si>
  <si>
    <t>DISPONIBILIDAD BANCARIA AL 31 DE ENERO 2026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</si>
  <si>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</si>
  <si>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</si>
  <si>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</si>
  <si>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</si>
  <si>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</si>
  <si>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</si>
  <si>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</si>
  <si>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</si>
  <si>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</si>
  <si>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</si>
  <si>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</si>
  <si>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</si>
  <si>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</si>
  <si>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</si>
  <si>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</si>
  <si>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</si>
  <si>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</si>
  <si>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</si>
  <si>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</si>
  <si>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</si>
  <si>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</si>
  <si>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</si>
  <si>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</si>
  <si>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</si>
  <si>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</si>
  <si>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</si>
  <si>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</si>
  <si>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</si>
  <si>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</si>
  <si>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</si>
  <si>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</si>
  <si>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</si>
  <si>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</si>
  <si>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</si>
  <si>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</si>
  <si>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FELIX ORTEGA DE LA CRUZ</t>
  </si>
  <si>
    <t xml:space="preserve">                           ENC. DPTO. DE TESORERIA </t>
  </si>
  <si>
    <t>GERENTE  ADMINISTRATIVO Y FINANCIERO</t>
  </si>
  <si>
    <t>RELACION DE PAGOS EMITIDOS</t>
  </si>
  <si>
    <t>DEL 01  AL 31 DE ENERO 2026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</si>
  <si>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</si>
  <si>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</si>
  <si>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</si>
  <si>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</si>
  <si>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</si>
  <si>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</si>
  <si>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</si>
  <si>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</si>
  <si>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110709</t>
  </si>
  <si>
    <t>NULO</t>
  </si>
  <si>
    <t>110710</t>
  </si>
  <si>
    <t>COMPAÑIA DE LUZ Y FUERZA DE LADISTRITO NACIONAL 01</t>
  </si>
  <si>
    <t>SERVICIO DE ELECTRICIDAD DICIEMBRE 2025</t>
  </si>
  <si>
    <t>110711</t>
  </si>
  <si>
    <t>DELFINA PIMENTEL DE LEON DISTRITO NACIONAL 01</t>
  </si>
  <si>
    <t>GANADOR 27/12/2025 CONCURSO"PIDE TU FACTURA Y GANA</t>
  </si>
  <si>
    <t>110712</t>
  </si>
  <si>
    <t>110713</t>
  </si>
  <si>
    <t>YONA YONEL DIESEL, SRL Distrito Nacional 01</t>
  </si>
  <si>
    <t>COMBUSTIBLE PLANTA ELECTRICA, PEDIDO 4800000305</t>
  </si>
  <si>
    <t>110714</t>
  </si>
  <si>
    <t>CONDOMINIO PLAZA GREEN GALLERYMiches 08</t>
  </si>
  <si>
    <t>MANTENIMIENTO ADM MOCA S/C CCC-024-2023</t>
  </si>
  <si>
    <t>110715</t>
  </si>
  <si>
    <t>YANERYS SOTO GUZMAN Distrito Nacional 01</t>
  </si>
  <si>
    <t>REPOSICION CAJA CHICA ADML HERRERA</t>
  </si>
  <si>
    <t>110716</t>
  </si>
  <si>
    <t>ERIKA INDIANA UREÑA MARTINEZ Distrito Nacional 01</t>
  </si>
  <si>
    <t>REPOSICION CAJA CHICA VHM NAGUA</t>
  </si>
  <si>
    <t>110717</t>
  </si>
  <si>
    <t>ANA ALMONTE Distrito Nacional 01</t>
  </si>
  <si>
    <t>REPOSICION CAJA CHICA ADML PUERTO PLATA</t>
  </si>
  <si>
    <t>110718</t>
  </si>
  <si>
    <t>MARIA ELENA SANCHEZ Distrito Nacional 01</t>
  </si>
  <si>
    <t>REPOSICION CAJA CHICA, ADML BANI</t>
  </si>
  <si>
    <t>110719</t>
  </si>
  <si>
    <t>ADA ELISA DE LA CRUZ RINCON Distrito Nacional 01</t>
  </si>
  <si>
    <t>REPOSICION CAJA CHICA ADML COTUI</t>
  </si>
  <si>
    <t>110720</t>
  </si>
  <si>
    <t>GENESIS MANUELA DOMINGUEZ BRETC/ PRINCIPAL, LAS GALERAS 19</t>
  </si>
  <si>
    <t>REPOSICION CAJA CHICA, COLECTURIA SANCHEZ</t>
  </si>
  <si>
    <t>110721</t>
  </si>
  <si>
    <t>110722</t>
  </si>
  <si>
    <t>RAMON DIONICIO ALCANTARA GOMEZDistrito Nacional 01</t>
  </si>
  <si>
    <t>REPOSICION CAJA CHICA ADML LOS PROCERES</t>
  </si>
  <si>
    <t>110723</t>
  </si>
  <si>
    <t>ELMA MARIA SANCHEZ Distrito Nacional 01</t>
  </si>
  <si>
    <t>PROVISION CAJA CHICA, COLECTURIA SOSUA</t>
  </si>
  <si>
    <t>110724</t>
  </si>
  <si>
    <t>NADHIA KARLINA MENDEZ JIMENEZ Distrito Nacional 01</t>
  </si>
  <si>
    <t>REPOSICION CAJA CHICA COL. SANTIAGO RODRIGUEZ</t>
  </si>
  <si>
    <t>110725</t>
  </si>
  <si>
    <t>ELVIN MANUEL DECENA CARRASCO Distrito Nacional 01</t>
  </si>
  <si>
    <t>REPOSICION CAJA CHICA ADML BARAHONA</t>
  </si>
  <si>
    <t>110726</t>
  </si>
  <si>
    <t>110727</t>
  </si>
  <si>
    <t>110728</t>
  </si>
  <si>
    <t>MELISSA DURAN SOSA Distrito Nacional 01</t>
  </si>
  <si>
    <t>REPOSICION CAJA CHICA ADML MIRAFLORES</t>
  </si>
  <si>
    <t>110729</t>
  </si>
  <si>
    <t>ALBA ELIANA RODRIGUEZ SANTIAGOC/General Valverde Los Cajuiles,No. 27</t>
  </si>
  <si>
    <t>REPOSICION CAJA CHICA ADML MAO, VALVERDE</t>
  </si>
  <si>
    <t>110730</t>
  </si>
  <si>
    <t>INSTALACIONES DE INGENIERIA Y Distrito Nacional 01</t>
  </si>
  <si>
    <t>1RA. CUB.  EQUIPOS  CLIMATIZACION PROY  REM 3ER N.</t>
  </si>
  <si>
    <t>Cta. Cte. 010-391846-9 Gastos de Personal</t>
  </si>
  <si>
    <t>09108</t>
  </si>
  <si>
    <t>WILFRED DE JESUS ESPINAL GUZMADistrito Nacional 01</t>
  </si>
  <si>
    <t>INDEMNIZACIÓN</t>
  </si>
  <si>
    <t>09109</t>
  </si>
  <si>
    <t>YARA ESTHEPHANIE BAEZ Distrito Nacional 01</t>
  </si>
  <si>
    <t>09110</t>
  </si>
  <si>
    <t>LUIS VALDEZ VERAS Distrito Nacional 01</t>
  </si>
  <si>
    <t>09111</t>
  </si>
  <si>
    <t>EDDY OSVALDO ARANGO CIRIACO Distrito Nacional 01</t>
  </si>
  <si>
    <t>09112</t>
  </si>
  <si>
    <t>NICIO ESPINOSA LORA Distrito Nacional 01</t>
  </si>
  <si>
    <t>09113</t>
  </si>
  <si>
    <t>WILDYN VALERIO RAMOS Distrito Nacional 01</t>
  </si>
  <si>
    <t>09114</t>
  </si>
  <si>
    <t>RICELA SUGUEY SPRAUS JAQUE Distrito Nacional 01</t>
  </si>
  <si>
    <t>09115</t>
  </si>
  <si>
    <t>BETTER MEDRANO LAS MATAS DE FARFAN</t>
  </si>
  <si>
    <t>PAGO INCENTIVO T3-2023</t>
  </si>
  <si>
    <t>09116</t>
  </si>
  <si>
    <t>FRANCHESKA DE FATIMA FELIZ PIMDistrito Nacional 01</t>
  </si>
  <si>
    <t>09117</t>
  </si>
  <si>
    <t>CARLOS ALFREDO REYES RODRIGUEZCalle Hector J. Díaz 01</t>
  </si>
  <si>
    <t>REGALIA PASCUAL Y VACACIONES PENDIENTES.</t>
  </si>
  <si>
    <t>Cta. Cte. 010-391786-1 TRANSFERENCIAS ELECTRONICAS</t>
  </si>
  <si>
    <t>TRANSFERENCIA</t>
  </si>
  <si>
    <t>2000022654</t>
  </si>
  <si>
    <t>CONSORCIO DE TARJETAS DOMINICANAS,</t>
  </si>
  <si>
    <t>ANTICIPO RECARGA DE TAGS, PASO RAPIDO</t>
  </si>
  <si>
    <t>2000022655</t>
  </si>
  <si>
    <t>DIRECCION GENERAL DE ADUANAS / 10100 01</t>
  </si>
  <si>
    <t>ANTICIPO DESPACHO DE PLACAS METALICAS PARA VHM</t>
  </si>
  <si>
    <t>2000022662</t>
  </si>
  <si>
    <t>EFRAIN EVANGELISTA DIAZ</t>
  </si>
  <si>
    <t>2000022663</t>
  </si>
  <si>
    <t>CIA.DE BIENES RAICES MARGARITA DE</t>
  </si>
  <si>
    <t>ALQUILER LOCAL DICIEMBRE 2025 S/CONT. CCC-003-2024</t>
  </si>
  <si>
    <t>2000022666</t>
  </si>
  <si>
    <t>EMP. DIST.DE ELECTRICIDAD DEL ESTE,</t>
  </si>
  <si>
    <t>2000022667</t>
  </si>
  <si>
    <t>EDENORTE DOMINICANA, S.A.</t>
  </si>
  <si>
    <t>2000022668</t>
  </si>
  <si>
    <t>JUAN ENMANUEL FERNANDEZ TEJADA</t>
  </si>
  <si>
    <t>ANTICIPO COMPRAS ENCUBIERTAS</t>
  </si>
  <si>
    <t>2000022669</t>
  </si>
  <si>
    <t>MANUEL DE LA ROSA</t>
  </si>
  <si>
    <t>ALQUILER DIC. 2025 VILLA VASQUEZ S/C CCC-014-2024</t>
  </si>
  <si>
    <t>2000022670</t>
  </si>
  <si>
    <t>VICTOR ALFONSO NOLASCO SANTANA</t>
  </si>
  <si>
    <t xml:space="preserve">VIATICOS </t>
  </si>
  <si>
    <t>2000022671</t>
  </si>
  <si>
    <t>MARIA ALEJANDRA DIAZ FERMIN</t>
  </si>
  <si>
    <t>VIATICOS</t>
  </si>
  <si>
    <t>2000022674</t>
  </si>
  <si>
    <t>INMOBILIARIA RODRIFER, S. A.</t>
  </si>
  <si>
    <t>ALQUILER PARQUEOS JUNIO 2025, CONT. PROC. RENOV.</t>
  </si>
  <si>
    <t>2000022675</t>
  </si>
  <si>
    <t>JUAN BAUTISTA DOMINGUEZ ALVARADO</t>
  </si>
  <si>
    <t>ALQUILER ADM MAXIMO GOMEZ ENERO 2026</t>
  </si>
  <si>
    <t>2000022676</t>
  </si>
  <si>
    <t>SAIAMG; SRL</t>
  </si>
  <si>
    <t>ALQ. NOVIEMB 2025 VIVIENDA ADM SAMANA CCC-090-2022</t>
  </si>
  <si>
    <t>2000022680</t>
  </si>
  <si>
    <t>GRUPO RAMOS, S.A.</t>
  </si>
  <si>
    <t>ALQUILER SAN CRISTOBAL RETROAC. ABRIL A JULIO 2025</t>
  </si>
  <si>
    <t>2000022681</t>
  </si>
  <si>
    <t>EDESUR DOMINICANA, S.A.</t>
  </si>
  <si>
    <t>2000022690</t>
  </si>
  <si>
    <t>CONSORCIO ENERGETICO PUNTA CANA</t>
  </si>
  <si>
    <t>2000022693</t>
  </si>
  <si>
    <t>COMPANIA DOMINICANA DE TELEFONOS,S.A. / 110101 DIS</t>
  </si>
  <si>
    <t>2000022840</t>
  </si>
  <si>
    <t>AYUNTAMIENTO MUNICIPAL DE SAN JUAN</t>
  </si>
  <si>
    <t>ALQUILER LOCALES, CORRESP. DICIEMBRE 2025</t>
  </si>
  <si>
    <t>2000022842</t>
  </si>
  <si>
    <t>ALTICE DOMINICANA; S. A. / 110101 DISTRITO NACIONA</t>
  </si>
  <si>
    <t>2000022843</t>
  </si>
  <si>
    <t>MOREL; SRL</t>
  </si>
  <si>
    <t>ALQUILER LOCAL DICIE 2024, RENOV. CONT. EN PROCESO</t>
  </si>
  <si>
    <t>2000022844</t>
  </si>
  <si>
    <t>MAYRA JOSEFINA ORTIZ BAEZ</t>
  </si>
  <si>
    <t>SERVICIO DE PSICOLOGIA CORRESP. A ENERO 2026</t>
  </si>
  <si>
    <t>2000022845</t>
  </si>
  <si>
    <t>SEGUROS RESERVAS; S.A</t>
  </si>
  <si>
    <t>SEGURO COLECTIVO DE VIDA ENERO 2026</t>
  </si>
  <si>
    <t>NOMINA EMPLEADOS</t>
  </si>
  <si>
    <t>PAGO FALTANTE QUINTO INCENTIVO</t>
  </si>
  <si>
    <t>1500004167</t>
  </si>
  <si>
    <t>TESORERIA DE LA SEGURIDAD SOCIAL</t>
  </si>
  <si>
    <t>TSS MES DE DICIEMBRE 2025</t>
  </si>
  <si>
    <t>2000022656</t>
  </si>
  <si>
    <t>COLECTOR DE IMPUESTOS INTERNOS</t>
  </si>
  <si>
    <t>PAGO IR3 CORRESPONDIENTE AL MES DE DICIEMBRE 2025</t>
  </si>
  <si>
    <t>INCENTIVO</t>
  </si>
  <si>
    <t>INCENTIVO EMPLEADOS</t>
  </si>
  <si>
    <t>HORAS EXTRAS</t>
  </si>
  <si>
    <t>PAGO HORAS EXTRAS OCTUBRE, NOVIEMBRE Y DICIEMBRE 2025</t>
  </si>
  <si>
    <t>PAGO HORAS EXTRAS NOVIEMBRE 2025</t>
  </si>
  <si>
    <t>PAGO HORAS EXTRAS OCTUBRE Y NOVIEMBRE  2025</t>
  </si>
  <si>
    <t>NOMINA DE EMPLEADOS</t>
  </si>
  <si>
    <t>PAGO SUELDOS EMPLEADOS ENERO 2026</t>
  </si>
  <si>
    <t>COMPENSACION ALIMENTICIA</t>
  </si>
  <si>
    <t>PAGO PERSONAL MILITAR DICIEMBRE 2025</t>
  </si>
  <si>
    <t>INCENTIVO EXEMPLEADOS</t>
  </si>
  <si>
    <t>PAGO INCENTIVO EXEMPLEADOS OCTUBRE DICIEMBRE 2025</t>
  </si>
  <si>
    <t>Cta. Cte. 010-391786-1 TRANSFERENCIAS ELECTRONICAS  VIATICOS</t>
  </si>
  <si>
    <t>2000022694</t>
  </si>
  <si>
    <t>VIATICOS EMPLEADOS VARIOS</t>
  </si>
  <si>
    <t>ENERO 2026</t>
  </si>
  <si>
    <t>2000022695</t>
  </si>
  <si>
    <t>2000022696</t>
  </si>
  <si>
    <t>2000022697</t>
  </si>
  <si>
    <t>2000022698</t>
  </si>
  <si>
    <t>2000022699</t>
  </si>
  <si>
    <t>2000022700</t>
  </si>
  <si>
    <t>2000022701</t>
  </si>
  <si>
    <t>2000022702</t>
  </si>
  <si>
    <t>2000022703</t>
  </si>
  <si>
    <t>2000022704</t>
  </si>
  <si>
    <t>2000022705</t>
  </si>
  <si>
    <t>2000022706</t>
  </si>
  <si>
    <t>2000022707</t>
  </si>
  <si>
    <t>2000022708</t>
  </si>
  <si>
    <t>2000022709</t>
  </si>
  <si>
    <t>2000022710</t>
  </si>
  <si>
    <t>2000022711</t>
  </si>
  <si>
    <t>2000022712</t>
  </si>
  <si>
    <t>2000022713</t>
  </si>
  <si>
    <t>2000022714</t>
  </si>
  <si>
    <t>2000022715</t>
  </si>
  <si>
    <t>2000022716</t>
  </si>
  <si>
    <t>2000022717</t>
  </si>
  <si>
    <t>2000022718</t>
  </si>
  <si>
    <t>2000022719</t>
  </si>
  <si>
    <t>2000022720</t>
  </si>
  <si>
    <t>2000022721</t>
  </si>
  <si>
    <t>2000022722</t>
  </si>
  <si>
    <t>2000022723</t>
  </si>
  <si>
    <t>2000022724</t>
  </si>
  <si>
    <t>2000022725</t>
  </si>
  <si>
    <t>2000022726</t>
  </si>
  <si>
    <t>2000022727</t>
  </si>
  <si>
    <t>2000022728</t>
  </si>
  <si>
    <t>2000022729</t>
  </si>
  <si>
    <t>2000022730</t>
  </si>
  <si>
    <t>2000022731</t>
  </si>
  <si>
    <t>2000022732</t>
  </si>
  <si>
    <t>2000022733</t>
  </si>
  <si>
    <t>2000022734</t>
  </si>
  <si>
    <t>2000022735</t>
  </si>
  <si>
    <t>2000022736</t>
  </si>
  <si>
    <t>2000022737</t>
  </si>
  <si>
    <t>2000022738</t>
  </si>
  <si>
    <t>2000022739</t>
  </si>
  <si>
    <t>2000022740</t>
  </si>
  <si>
    <t>2000022741</t>
  </si>
  <si>
    <t>2000022742</t>
  </si>
  <si>
    <t>2000022743</t>
  </si>
  <si>
    <t>2000022744</t>
  </si>
  <si>
    <t>2000022745</t>
  </si>
  <si>
    <t>2000022746</t>
  </si>
  <si>
    <t>2000022747</t>
  </si>
  <si>
    <t>2000022748</t>
  </si>
  <si>
    <t>2000022749</t>
  </si>
  <si>
    <t>2000022750</t>
  </si>
  <si>
    <t>2000022751</t>
  </si>
  <si>
    <t>2000022752</t>
  </si>
  <si>
    <t>2000022753</t>
  </si>
  <si>
    <t>2000022754</t>
  </si>
  <si>
    <t>2000022755</t>
  </si>
  <si>
    <t>2000022756</t>
  </si>
  <si>
    <t>2000022757</t>
  </si>
  <si>
    <t>2000022758</t>
  </si>
  <si>
    <t>2000022759</t>
  </si>
  <si>
    <t>2000022760</t>
  </si>
  <si>
    <t>2000022761</t>
  </si>
  <si>
    <t>2000022762</t>
  </si>
  <si>
    <t>2000022763</t>
  </si>
  <si>
    <t>2000022764</t>
  </si>
  <si>
    <t>2000022765</t>
  </si>
  <si>
    <t>2000022766</t>
  </si>
  <si>
    <t>2000022767</t>
  </si>
  <si>
    <t>2000022768</t>
  </si>
  <si>
    <t>2000022769</t>
  </si>
  <si>
    <t>2000022770</t>
  </si>
  <si>
    <t>2000022771</t>
  </si>
  <si>
    <t>2000022772</t>
  </si>
  <si>
    <t>2000022773</t>
  </si>
  <si>
    <t>2000022774</t>
  </si>
  <si>
    <t>2000022775</t>
  </si>
  <si>
    <t>2000022776</t>
  </si>
  <si>
    <t>2000022777</t>
  </si>
  <si>
    <t>2000022778</t>
  </si>
  <si>
    <t>2000022779</t>
  </si>
  <si>
    <t>2000022780</t>
  </si>
  <si>
    <t>2000022781</t>
  </si>
  <si>
    <t>2000022782</t>
  </si>
  <si>
    <t>2000022783</t>
  </si>
  <si>
    <t>2000022784</t>
  </si>
  <si>
    <t>2000022785</t>
  </si>
  <si>
    <t>2000022786</t>
  </si>
  <si>
    <t>2000022787</t>
  </si>
  <si>
    <t>2000022788</t>
  </si>
  <si>
    <t>2000022789</t>
  </si>
  <si>
    <t>2000022790</t>
  </si>
  <si>
    <t>2000022791</t>
  </si>
  <si>
    <t>2000022792</t>
  </si>
  <si>
    <t>2000022793</t>
  </si>
  <si>
    <t>2000022794</t>
  </si>
  <si>
    <t>2000022795</t>
  </si>
  <si>
    <t>2000022796</t>
  </si>
  <si>
    <t>2000022797</t>
  </si>
  <si>
    <t>2000022798</t>
  </si>
  <si>
    <t>2000022799</t>
  </si>
  <si>
    <t>2000022800</t>
  </si>
  <si>
    <t>2000022801</t>
  </si>
  <si>
    <t>2000022802</t>
  </si>
  <si>
    <t>2000022803</t>
  </si>
  <si>
    <t>2000022804</t>
  </si>
  <si>
    <t>2000022805</t>
  </si>
  <si>
    <t>2000022806</t>
  </si>
  <si>
    <t>2000022807</t>
  </si>
  <si>
    <t>2000022808</t>
  </si>
  <si>
    <t>2000022809</t>
  </si>
  <si>
    <t>2000022810</t>
  </si>
  <si>
    <t>2000022811</t>
  </si>
  <si>
    <t>2000022812</t>
  </si>
  <si>
    <t>2000022813</t>
  </si>
  <si>
    <t>2000022814</t>
  </si>
  <si>
    <t>2000022815</t>
  </si>
  <si>
    <t>2000022816</t>
  </si>
  <si>
    <t>2000022817</t>
  </si>
  <si>
    <t>2000022818</t>
  </si>
  <si>
    <t>2000022819</t>
  </si>
  <si>
    <t>2000022820</t>
  </si>
  <si>
    <t>2000022821</t>
  </si>
  <si>
    <t>2000022822</t>
  </si>
  <si>
    <t>2000022823</t>
  </si>
  <si>
    <t>2000022824</t>
  </si>
  <si>
    <t>2000022825</t>
  </si>
  <si>
    <t>2000022826</t>
  </si>
  <si>
    <t>2000022827</t>
  </si>
  <si>
    <t>2000022828</t>
  </si>
  <si>
    <t>2000022829</t>
  </si>
  <si>
    <t>2000022830</t>
  </si>
  <si>
    <t>2000022831</t>
  </si>
  <si>
    <t>2000022832</t>
  </si>
  <si>
    <t>2000022833</t>
  </si>
  <si>
    <t>2000022834</t>
  </si>
  <si>
    <t>2000022835</t>
  </si>
  <si>
    <t>2000022836</t>
  </si>
  <si>
    <t>2000022837</t>
  </si>
  <si>
    <t>2000022838</t>
  </si>
  <si>
    <t>2000022839</t>
  </si>
  <si>
    <t>2000022846</t>
  </si>
  <si>
    <t>2000022847</t>
  </si>
  <si>
    <t>2000022848</t>
  </si>
  <si>
    <t>2000022849</t>
  </si>
  <si>
    <t>2000022850</t>
  </si>
  <si>
    <t>2000022851</t>
  </si>
  <si>
    <t>2000022852</t>
  </si>
  <si>
    <t>2000022853</t>
  </si>
  <si>
    <t>2000022854</t>
  </si>
  <si>
    <t>2000022855</t>
  </si>
  <si>
    <t>2000022856</t>
  </si>
  <si>
    <t>2000022857</t>
  </si>
  <si>
    <t>2000022858</t>
  </si>
  <si>
    <t>2000022859</t>
  </si>
  <si>
    <t>2000022860</t>
  </si>
  <si>
    <t>2000022861</t>
  </si>
  <si>
    <t>2000022862</t>
  </si>
  <si>
    <t>2000022863</t>
  </si>
  <si>
    <t>2000022864</t>
  </si>
  <si>
    <t>2000022865</t>
  </si>
  <si>
    <t>2000022866</t>
  </si>
  <si>
    <t>2000022867</t>
  </si>
  <si>
    <t>2000022868</t>
  </si>
  <si>
    <t>2000022869</t>
  </si>
  <si>
    <t>2000022870</t>
  </si>
  <si>
    <t>2000022871</t>
  </si>
  <si>
    <t>2000022872</t>
  </si>
  <si>
    <t>2000022873</t>
  </si>
  <si>
    <t>2000022874</t>
  </si>
  <si>
    <t>2000022875</t>
  </si>
  <si>
    <t>2000022876</t>
  </si>
  <si>
    <t>2000022877</t>
  </si>
  <si>
    <t>2000022878</t>
  </si>
  <si>
    <t>2000022879</t>
  </si>
  <si>
    <t>2000022880</t>
  </si>
  <si>
    <t>2000022881</t>
  </si>
  <si>
    <t>2000022882</t>
  </si>
  <si>
    <t>2000022883</t>
  </si>
  <si>
    <t>2000022884</t>
  </si>
  <si>
    <t>2000022885</t>
  </si>
  <si>
    <t>2000022886</t>
  </si>
  <si>
    <t>2000022887</t>
  </si>
  <si>
    <t>2000022888</t>
  </si>
  <si>
    <t>2000022889</t>
  </si>
  <si>
    <t>2000022890</t>
  </si>
  <si>
    <t>2000022891</t>
  </si>
  <si>
    <t>2000022892</t>
  </si>
  <si>
    <t>2000022893</t>
  </si>
  <si>
    <t>2000022894</t>
  </si>
  <si>
    <t>2000022895</t>
  </si>
  <si>
    <t>2000022896</t>
  </si>
  <si>
    <t>2000022897</t>
  </si>
  <si>
    <t>2000022898</t>
  </si>
  <si>
    <t>Cta. Cte.-010-245762-0 Venta Sellos CPA</t>
  </si>
  <si>
    <t>2000022677</t>
  </si>
  <si>
    <t>COLEGIO DOM.DE CONTADORES PUBLICOS,</t>
  </si>
  <si>
    <t>45% RECAUDACION VENTAS DE SELLOS CPA DIC-2025</t>
  </si>
  <si>
    <t>2000022678</t>
  </si>
  <si>
    <t>INSTITUTO DE CONTADORES PUBLICOS</t>
  </si>
  <si>
    <t>Total Pagado al 31 de Enero 2026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</si>
  <si>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</si>
  <si>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</si>
  <si>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</si>
  <si>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</si>
  <si>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</si>
  <si>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</si>
  <si>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</si>
  <si>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</si>
  <si>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ENCARGADA TESORERIA</t>
  </si>
  <si>
    <t>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</si>
</sst>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6" fillId="0" borderId="0" xfId="0" applyFont="1"/>
    <xf numFmtId="43" fontId="6" fillId="0" borderId="0" xfId="1" applyFont="1"/>
    <xf numFmtId="0" fontId="7" fillId="0" borderId="0" xfId="0" applyFont="1"/>
    <xf numFmtId="43" fontId="0" fillId="0" borderId="0" xfId="1" applyFont="1"/>
    <xf numFmtId="0" fontId="8" fillId="0" borderId="0" xfId="0" applyFont="1"/>
    <xf numFmtId="0" fontId="9" fillId="0" borderId="0" xfId="0" applyFont="1"/>
    <xf numFmtId="43" fontId="9" fillId="0" borderId="0" xfId="1" applyFont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3" fontId="9" fillId="0" borderId="1" xfId="1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4" fontId="9" fillId="0" borderId="1" xfId="0" applyNumberFormat="1" applyFont="1" applyBorder="1"/>
    <xf numFmtId="43" fontId="9" fillId="0" borderId="1" xfId="1" applyFont="1" applyBorder="1"/>
    <xf numFmtId="43" fontId="9" fillId="0" borderId="1" xfId="1" applyFont="1" applyBorder="1" applyAlignment="1">
      <alignment horizontal="right"/>
    </xf>
    <xf numFmtId="0" fontId="9" fillId="4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left"/>
    </xf>
    <xf numFmtId="4" fontId="9" fillId="5" borderId="1" xfId="0" applyNumberFormat="1" applyFont="1" applyFill="1" applyBorder="1"/>
    <xf numFmtId="43" fontId="9" fillId="5" borderId="1" xfId="1" applyFont="1" applyFill="1" applyBorder="1"/>
    <xf numFmtId="4" fontId="9" fillId="0" borderId="1" xfId="0" applyNumberFormat="1" applyFont="1" applyBorder="1" applyAlignment="1">
      <alignment horizontal="center"/>
    </xf>
    <xf numFmtId="4" fontId="2" fillId="0" borderId="0" xfId="0" applyNumberFormat="1" applyFont="1"/>
    <xf numFmtId="4" fontId="0" fillId="0" borderId="0" xfId="0" applyNumberFormat="1"/>
    <xf numFmtId="0" fontId="10" fillId="0" borderId="1" xfId="0" applyFont="1" applyBorder="1"/>
    <xf numFmtId="0" fontId="10" fillId="6" borderId="1" xfId="0" applyFont="1" applyFill="1" applyBorder="1"/>
    <xf numFmtId="4" fontId="9" fillId="6" borderId="1" xfId="0" applyNumberFormat="1" applyFont="1" applyFill="1" applyBorder="1"/>
    <xf numFmtId="43" fontId="9" fillId="6" borderId="1" xfId="1" applyFont="1" applyFill="1" applyBorder="1"/>
    <xf numFmtId="43" fontId="9" fillId="0" borderId="0" xfId="1" applyFont="1" applyBorder="1"/>
    <xf numFmtId="0" fontId="9" fillId="0" borderId="0" xfId="0" applyFont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left" vertical="center" wrapText="1"/>
    </xf>
    <xf numFmtId="4" fontId="0" fillId="0" borderId="9" xfId="0" applyNumberFormat="1" applyBorder="1"/>
    <xf numFmtId="0" fontId="0" fillId="0" borderId="10" xfId="0" applyBorder="1"/>
    <xf numFmtId="0" fontId="0" fillId="0" borderId="11" xfId="0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11" xfId="0" applyBorder="1"/>
    <xf numFmtId="4" fontId="0" fillId="0" borderId="12" xfId="0" applyNumberFormat="1" applyBorder="1"/>
    <xf numFmtId="0" fontId="0" fillId="0" borderId="13" xfId="0" applyBorder="1"/>
    <xf numFmtId="0" fontId="0" fillId="0" borderId="14" xfId="0" applyBorder="1" applyAlignment="1">
      <alignment horizontal="center"/>
    </xf>
    <xf numFmtId="14" fontId="0" fillId="0" borderId="14" xfId="0" applyNumberFormat="1" applyBorder="1" applyAlignment="1">
      <alignment horizontal="center"/>
    </xf>
    <xf numFmtId="0" fontId="0" fillId="0" borderId="14" xfId="0" applyBorder="1"/>
    <xf numFmtId="4" fontId="0" fillId="0" borderId="15" xfId="0" applyNumberFormat="1" applyBorder="1"/>
    <xf numFmtId="0" fontId="0" fillId="0" borderId="7" xfId="0" applyBorder="1" applyAlignment="1">
      <alignment horizontal="left" vertical="center" wrapText="1"/>
    </xf>
    <xf numFmtId="0" fontId="15" fillId="0" borderId="0" xfId="0" applyFont="1"/>
    <xf numFmtId="0" fontId="14" fillId="0" borderId="16" xfId="0" applyFont="1" applyBorder="1"/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6" xfId="0" applyBorder="1" applyAlignment="1">
      <alignment horizontal="left"/>
    </xf>
    <xf numFmtId="0" fontId="16" fillId="0" borderId="17" xfId="0" applyFont="1" applyBorder="1" applyAlignment="1">
      <alignment horizontal="left"/>
    </xf>
    <xf numFmtId="4" fontId="16" fillId="0" borderId="18" xfId="0" applyNumberFormat="1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16" xfId="0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2705100</xdr:colOff>
      <xdr:row>0</xdr:row>
      <xdr:rowOff>1</xdr:rowOff>
    </xdr:from>
    <xdr:to>
      <xdr:col>5</xdr:col>
      <xdr:colOff>114300</xdr:colOff>
      <xdr:row>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393D40-D04C-48A2-82D5-CF194FF71502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" y="1"/>
          <a:ext cx="3238500" cy="11715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montilla\Documents\CHEQUES%20ENERO%202026.xlsx" TargetMode="External"/><Relationship Id="rId1" Type="http://schemas.openxmlformats.org/officeDocument/2006/relationships/externalLinkPath" Target="/Users/cmontilla/Documents/CHEQUES%20ENERO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montilla\Documents\TRANSFERENCIAS%20ENERO%202026.xlsx" TargetMode="External"/><Relationship Id="rId1" Type="http://schemas.openxmlformats.org/officeDocument/2006/relationships/externalLinkPath" Target="/Users/cmontilla/Documents/TRANSFERENCIAS%20ENERO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2-13"/>
      <sheetName val="14 enero"/>
      <sheetName val="16 enero"/>
      <sheetName val="19-20 "/>
      <sheetName val="22 enero"/>
      <sheetName val="23-27 "/>
      <sheetName val="29 enero"/>
      <sheetName val="30 enero"/>
      <sheetName val="TOTAL ENERO"/>
    </sheetNames>
    <sheetDataSet>
      <sheetData sheetId="0"/>
      <sheetData sheetId="1">
        <row r="3">
          <cell r="E3">
            <v>4454001.75</v>
          </cell>
        </row>
      </sheetData>
      <sheetData sheetId="2">
        <row r="4">
          <cell r="E4">
            <v>44432</v>
          </cell>
        </row>
      </sheetData>
      <sheetData sheetId="3">
        <row r="6">
          <cell r="E6">
            <v>75375.7</v>
          </cell>
        </row>
      </sheetData>
      <sheetData sheetId="4">
        <row r="3">
          <cell r="E3">
            <v>21217</v>
          </cell>
        </row>
      </sheetData>
      <sheetData sheetId="5">
        <row r="7">
          <cell r="E7">
            <v>48084.72</v>
          </cell>
        </row>
      </sheetData>
      <sheetData sheetId="6">
        <row r="3">
          <cell r="E3">
            <v>18307.650000000001</v>
          </cell>
        </row>
        <row r="6">
          <cell r="E6">
            <v>266302.02</v>
          </cell>
        </row>
      </sheetData>
      <sheetData sheetId="7">
        <row r="7">
          <cell r="E7">
            <v>422288.13</v>
          </cell>
        </row>
        <row r="16">
          <cell r="E16">
            <v>30911510.690000001</v>
          </cell>
        </row>
        <row r="18">
          <cell r="E18">
            <v>17042.88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RV. PERS. 02 ENERO"/>
      <sheetName val="OPERATIVA 7-13"/>
      <sheetName val="SERV PERS 7-13"/>
      <sheetName val="OPERATIVA 14"/>
      <sheetName val="OPERATIVA 15"/>
      <sheetName val="OPERATIVA 16"/>
      <sheetName val="OPERATIVA 19-20"/>
      <sheetName val="OPERATIVA 22"/>
      <sheetName val="C P A 22"/>
      <sheetName val="23-27 "/>
      <sheetName val="TRANSF 28"/>
      <sheetName val="OPERATIVA 28"/>
      <sheetName val="TRANSF 28 (3)"/>
      <sheetName val="SERV. PERS 23-29"/>
      <sheetName val="Sheet1"/>
      <sheetName val="OPERATIVA 29"/>
      <sheetName val="TRANSF 30"/>
      <sheetName val="TOTAL TRANSF"/>
      <sheetName val="OPERATIVA TOTAL"/>
      <sheetName val="SEV PERS TOTAL"/>
      <sheetName val="CPA"/>
      <sheetName val="CHEQUES"/>
      <sheetName val="REEMB. TRI TOTAL"/>
    </sheetNames>
    <sheetDataSet>
      <sheetData sheetId="0">
        <row r="4">
          <cell r="J4">
            <v>46228961.560000002</v>
          </cell>
        </row>
      </sheetData>
      <sheetData sheetId="1"/>
      <sheetData sheetId="2">
        <row r="3">
          <cell r="J3">
            <v>71620686.670000002</v>
          </cell>
        </row>
      </sheetData>
      <sheetData sheetId="3">
        <row r="2">
          <cell r="I2">
            <v>3935687.85</v>
          </cell>
        </row>
      </sheetData>
      <sheetData sheetId="4">
        <row r="2">
          <cell r="J2">
            <v>4454001.75</v>
          </cell>
        </row>
      </sheetData>
      <sheetData sheetId="5">
        <row r="7">
          <cell r="I7">
            <v>1790040.74</v>
          </cell>
        </row>
      </sheetData>
      <sheetData sheetId="6">
        <row r="5">
          <cell r="I5">
            <v>5825051.1200000001</v>
          </cell>
        </row>
      </sheetData>
      <sheetData sheetId="7">
        <row r="4">
          <cell r="J4">
            <v>1720444.33</v>
          </cell>
        </row>
      </sheetData>
      <sheetData sheetId="8">
        <row r="4">
          <cell r="J4">
            <v>139770</v>
          </cell>
        </row>
      </sheetData>
      <sheetData sheetId="9">
        <row r="4">
          <cell r="I4">
            <v>4432225.84</v>
          </cell>
        </row>
      </sheetData>
      <sheetData sheetId="10"/>
      <sheetData sheetId="11">
        <row r="5">
          <cell r="I5">
            <v>2954061.9699999997</v>
          </cell>
        </row>
        <row r="154">
          <cell r="J154">
            <v>1530150</v>
          </cell>
        </row>
      </sheetData>
      <sheetData sheetId="12"/>
      <sheetData sheetId="13"/>
      <sheetData sheetId="14"/>
      <sheetData sheetId="15">
        <row r="6">
          <cell r="I6">
            <v>2483214.06</v>
          </cell>
        </row>
      </sheetData>
      <sheetData sheetId="16">
        <row r="61">
          <cell r="J61">
            <v>169550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3A238-6612-44A6-9D52-8C0EC4C25159}">
  <sheetPr>
    <pageSetUpPr fitToPage="1"/>
  </sheetPr>
  <dimension ref="A1:K36"/>
  <sheetViews>
    <sheetView tabSelected="1" workbookViewId="0">
      <selection activeCell="A8" sqref="A8:I8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7" customWidth="1"/>
    <col min="8" max="8" width="13.85546875" style="7" customWidth="1"/>
    <col min="9" max="9" width="14.85546875" customWidth="1"/>
    <col min="11" max="11" width="15.42578125" bestFit="1" customWidth="1"/>
  </cols>
  <sheetData>
    <row r="1" spans="1:10" ht="16.5" x14ac:dyDescent="0.3">
      <c r="A1" s="1"/>
      <c r="B1" s="2"/>
      <c r="C1" s="2"/>
      <c r="D1" s="1"/>
      <c r="E1" s="3"/>
      <c r="F1" s="4"/>
      <c r="G1" s="5"/>
      <c r="H1" s="5"/>
      <c r="I1" s="6"/>
    </row>
    <row r="2" spans="1:10" ht="16.5" x14ac:dyDescent="0.3">
      <c r="A2" s="1"/>
      <c r="B2" s="2"/>
      <c r="C2" s="2"/>
      <c r="D2" s="1"/>
      <c r="E2" s="3"/>
      <c r="F2" s="4"/>
      <c r="G2" s="5"/>
      <c r="H2" s="5"/>
      <c r="I2" s="6"/>
    </row>
    <row r="3" spans="1:10" ht="16.5" x14ac:dyDescent="0.3">
      <c r="A3" s="1"/>
      <c r="B3" s="2"/>
      <c r="C3" s="2"/>
      <c r="D3" s="1"/>
      <c r="E3" s="3"/>
      <c r="F3" s="4"/>
      <c r="G3" s="5"/>
      <c r="H3" s="5"/>
      <c r="I3" s="6"/>
    </row>
    <row r="4" spans="1:10" ht="16.5" x14ac:dyDescent="0.3">
      <c r="A4" s="1"/>
      <c r="B4" s="2"/>
      <c r="C4" s="2"/>
      <c r="D4" s="1"/>
      <c r="E4" s="3"/>
      <c r="F4" s="4"/>
      <c r="G4" s="5"/>
      <c r="H4" s="5"/>
      <c r="I4" s="6"/>
      <c r="J4" s="7"/>
    </row>
    <row r="5" spans="1:10" ht="15.75" x14ac:dyDescent="0.25">
      <c r="A5" s="38"/>
      <c r="B5" s="38"/>
      <c r="C5" s="38"/>
      <c r="D5" s="38"/>
      <c r="E5" s="38"/>
      <c r="F5" s="38"/>
      <c r="G5" s="38"/>
      <c r="H5" s="38"/>
      <c r="I5" s="38"/>
    </row>
    <row r="6" spans="1:10" ht="15.75" x14ac:dyDescent="0.25">
      <c r="A6" s="38" t="s">
        <v>0</v>
      </c>
      <c r="B6" s="38"/>
      <c r="C6" s="38"/>
      <c r="D6" s="38"/>
      <c r="E6" s="38"/>
      <c r="F6" s="38"/>
      <c r="G6" s="38"/>
      <c r="H6" s="38"/>
      <c r="I6" s="38"/>
    </row>
    <row r="7" spans="1:10" ht="15.75" x14ac:dyDescent="0.25">
      <c r="A7" s="38" t="s">
        <v>1</v>
      </c>
      <c r="B7" s="38"/>
      <c r="C7" s="38"/>
      <c r="D7" s="38"/>
      <c r="E7" s="38"/>
      <c r="F7" s="38"/>
      <c r="G7" s="38"/>
      <c r="H7" s="38"/>
      <c r="I7" s="38"/>
    </row>
    <row r="8" spans="1:10" ht="15.75" x14ac:dyDescent="0.25">
      <c r="A8" s="38" t="s">
        <v>2</v>
      </c>
      <c r="B8" s="38"/>
      <c r="C8" s="38"/>
      <c r="D8" s="38"/>
      <c r="E8" s="38"/>
      <c r="F8" s="38"/>
      <c r="G8" s="38"/>
      <c r="H8" s="38"/>
      <c r="I8" s="38"/>
    </row>
    <row r="9" spans="1:10" x14ac:dyDescent="0.25">
      <c r="A9" s="8"/>
      <c r="B9" s="4"/>
      <c r="C9" s="9"/>
      <c r="D9" s="9"/>
      <c r="E9" s="9"/>
      <c r="F9" s="9"/>
      <c r="G9" s="10"/>
      <c r="H9" s="10"/>
      <c r="I9" s="6"/>
    </row>
    <row r="10" spans="1:10" ht="34.5" x14ac:dyDescent="0.25">
      <c r="A10" s="11" t="s">
        <v>3</v>
      </c>
      <c r="B10" s="12" t="s">
        <v>4</v>
      </c>
      <c r="C10" s="13" t="s">
        <v>5</v>
      </c>
      <c r="D10" s="14" t="s">
        <v>6</v>
      </c>
      <c r="E10" s="14" t="s">
        <v>7</v>
      </c>
      <c r="F10" s="14" t="s">
        <v>8</v>
      </c>
      <c r="G10" s="15" t="s">
        <v>9</v>
      </c>
      <c r="H10" s="15" t="s">
        <v>10</v>
      </c>
      <c r="I10" s="16" t="s">
        <v>11</v>
      </c>
    </row>
    <row r="11" spans="1:10" x14ac:dyDescent="0.25">
      <c r="A11" s="11" t="s">
        <v>12</v>
      </c>
      <c r="B11" s="17" t="s">
        <v>13</v>
      </c>
      <c r="C11" s="18">
        <v>2325660096.7800035</v>
      </c>
      <c r="D11" s="18">
        <f>34169.47+374821+15530+550079555+110692384+40000000+906071.26+1431679.69+282911.28+45000+24190.36</f>
        <v>703886312.06000006</v>
      </c>
      <c r="E11" s="19">
        <f>1981229.48+'[1]14 enero'!$E$3+'[2]OPERATIVA 14'!$I$2-4454001.75-25000+'[2]OPERATIVA 15'!$J$2+'[1]16 enero'!$E$4+'[2]OPERATIVA 16'!$I$7-231750+'[1]19-20 '!$E$6+'[2]OPERATIVA 19-20'!$I$5-231750+'[1]22 enero'!$E$3+'[2]OPERATIVA 22'!$J$4+'[1]23-27 '!$E$7+'[2]23-27 '!$I$4+'[2]OPERATIVA 28'!$I$5+'[2]OPERATIVA 28'!$J$154+'[1]29 enero'!$E$3+'[2]OPERATIVA 29'!$I$6+'[1]30 enero'!$E$7+'[2]TRANSF 30'!$J$61+29273.5+29273.5+192.2</f>
        <v>31475601.539999992</v>
      </c>
      <c r="F11" s="15">
        <f>300000000+110692384</f>
        <v>410692384</v>
      </c>
      <c r="G11" s="15">
        <f>186950.96-2</f>
        <v>186948.96</v>
      </c>
      <c r="H11" s="15">
        <f>11269.35+601723.5+1111653.73+23850</f>
        <v>1748496.58</v>
      </c>
      <c r="I11" s="18">
        <f>C11+D11-E11-F11-G11-H11</f>
        <v>2585442977.7600036</v>
      </c>
    </row>
    <row r="12" spans="1:10" x14ac:dyDescent="0.25">
      <c r="A12" s="11" t="s">
        <v>14</v>
      </c>
      <c r="B12" s="17" t="s">
        <v>15</v>
      </c>
      <c r="C12" s="18">
        <v>686254734.19000077</v>
      </c>
      <c r="D12" s="19">
        <f>12439.4+21971.98+300000000+217027.67</f>
        <v>300251439.05000001</v>
      </c>
      <c r="E12" s="20">
        <f>'[2]SERV. PERS. 02 ENERO'!$J$4+'[2]SERV PERS 7-13'!$J$3+204616294.74+171982668.45+269632.03+201967.88+142203.56+260790.71+1289000+'[1]29 enero'!$E$6+3170563.26+'[1]30 enero'!$E$16</f>
        <v>530960581.56999993</v>
      </c>
      <c r="F12" s="15"/>
      <c r="G12" s="15">
        <v>641366.81000000006</v>
      </c>
      <c r="H12" s="15"/>
      <c r="I12" s="18">
        <f t="shared" ref="I12:I16" si="0">C12+D12-E12-F12-G12-H12</f>
        <v>454904224.86000079</v>
      </c>
    </row>
    <row r="13" spans="1:10" x14ac:dyDescent="0.25">
      <c r="A13" s="11" t="s">
        <v>16</v>
      </c>
      <c r="B13" s="21" t="s">
        <v>17</v>
      </c>
      <c r="C13" s="18">
        <v>108502885.44</v>
      </c>
      <c r="D13" s="15"/>
      <c r="E13" s="22"/>
      <c r="F13" s="20"/>
      <c r="G13" s="15">
        <v>175</v>
      </c>
      <c r="H13" s="15"/>
      <c r="I13" s="18">
        <f t="shared" si="0"/>
        <v>108502710.44</v>
      </c>
    </row>
    <row r="14" spans="1:10" x14ac:dyDescent="0.25">
      <c r="A14" s="11" t="s">
        <v>18</v>
      </c>
      <c r="B14" s="17" t="s">
        <v>19</v>
      </c>
      <c r="C14" s="19">
        <v>0</v>
      </c>
      <c r="E14" s="22"/>
      <c r="F14" s="22"/>
      <c r="G14" s="15"/>
      <c r="H14" s="15"/>
      <c r="I14" s="18">
        <f t="shared" si="0"/>
        <v>0</v>
      </c>
    </row>
    <row r="15" spans="1:10" x14ac:dyDescent="0.25">
      <c r="A15" s="11"/>
      <c r="B15" s="17" t="s">
        <v>20</v>
      </c>
      <c r="C15" s="18">
        <v>1742946.76</v>
      </c>
      <c r="D15" s="22"/>
      <c r="E15" s="9"/>
      <c r="F15" s="22"/>
      <c r="G15" s="15"/>
      <c r="H15" s="15"/>
      <c r="I15" s="18">
        <f t="shared" si="0"/>
        <v>1742946.76</v>
      </c>
    </row>
    <row r="16" spans="1:10" x14ac:dyDescent="0.25">
      <c r="A16" s="11"/>
      <c r="B16" s="17" t="s">
        <v>21</v>
      </c>
      <c r="C16" s="18">
        <v>557332.37999999989</v>
      </c>
      <c r="D16" s="22">
        <v>237.42</v>
      </c>
      <c r="E16" s="22"/>
      <c r="F16" s="22"/>
      <c r="G16" s="15"/>
      <c r="H16" s="15"/>
      <c r="I16" s="18">
        <f t="shared" si="0"/>
        <v>557569.79999999993</v>
      </c>
    </row>
    <row r="17" spans="1:11" x14ac:dyDescent="0.25">
      <c r="A17" s="11"/>
      <c r="B17" s="23" t="s">
        <v>22</v>
      </c>
      <c r="C17" s="24">
        <f>SUM(C11:C16)</f>
        <v>3122717995.5500045</v>
      </c>
      <c r="D17" s="25">
        <f t="shared" ref="D17:H17" si="1">SUM(D11:D16)</f>
        <v>1004137988.5300001</v>
      </c>
      <c r="E17" s="25">
        <f t="shared" si="1"/>
        <v>562436183.1099999</v>
      </c>
      <c r="F17" s="25">
        <f t="shared" si="1"/>
        <v>410692384</v>
      </c>
      <c r="G17" s="25">
        <f t="shared" si="1"/>
        <v>828490.77</v>
      </c>
      <c r="H17" s="25">
        <f t="shared" si="1"/>
        <v>1748496.58</v>
      </c>
      <c r="I17" s="24">
        <f>C17+D17-E17-F17-G17-H17</f>
        <v>3151150429.6200051</v>
      </c>
    </row>
    <row r="18" spans="1:11" x14ac:dyDescent="0.25">
      <c r="A18" s="11" t="s">
        <v>23</v>
      </c>
      <c r="B18" s="17" t="s">
        <v>24</v>
      </c>
      <c r="C18" s="18">
        <v>39695770.280000351</v>
      </c>
      <c r="D18" s="26">
        <f>271398.18+100692384+7245852.29</f>
        <v>108209634.47000001</v>
      </c>
      <c r="E18" s="15">
        <v>2909798.1</v>
      </c>
      <c r="F18" s="15">
        <f>665400+435918</f>
        <v>1101318</v>
      </c>
      <c r="G18" s="15">
        <v>171364.24</v>
      </c>
      <c r="H18" s="15"/>
      <c r="I18" s="18">
        <f t="shared" ref="I18:I24" si="2">C18+D18-E18-F18-G18-H18</f>
        <v>143722924.41000035</v>
      </c>
    </row>
    <row r="19" spans="1:11" x14ac:dyDescent="0.25">
      <c r="A19" s="11" t="s">
        <v>25</v>
      </c>
      <c r="B19" s="21" t="s">
        <v>26</v>
      </c>
      <c r="C19" s="18">
        <v>342553.89000001043</v>
      </c>
      <c r="D19" s="26">
        <f>149254.67+52676.07+10000000</f>
        <v>10201930.74</v>
      </c>
      <c r="E19" s="15">
        <f>'[1]30 enero'!$E$18</f>
        <v>17042.88</v>
      </c>
      <c r="F19" s="15"/>
      <c r="G19" s="15">
        <f>7458.08-3.3</f>
        <v>7454.78</v>
      </c>
      <c r="H19" s="15"/>
      <c r="I19" s="18">
        <f t="shared" si="2"/>
        <v>10519986.97000001</v>
      </c>
      <c r="K19" s="27"/>
    </row>
    <row r="20" spans="1:11" x14ac:dyDescent="0.25">
      <c r="A20" s="11" t="s">
        <v>27</v>
      </c>
      <c r="B20" s="21" t="s">
        <v>28</v>
      </c>
      <c r="C20" s="18">
        <v>1497467332.1500025</v>
      </c>
      <c r="D20" s="19">
        <v>450900000</v>
      </c>
      <c r="E20" s="15"/>
      <c r="F20" s="15"/>
      <c r="G20" s="15">
        <v>219463.62</v>
      </c>
      <c r="H20" s="15"/>
      <c r="I20" s="18">
        <f>C20+D20-E20-F20-G20-H20</f>
        <v>1948147868.5300026</v>
      </c>
      <c r="K20" s="28"/>
    </row>
    <row r="21" spans="1:11" x14ac:dyDescent="0.25">
      <c r="A21" s="11" t="s">
        <v>29</v>
      </c>
      <c r="B21" s="21" t="s">
        <v>30</v>
      </c>
      <c r="C21" s="18">
        <v>200679.19999999992</v>
      </c>
      <c r="D21" s="18">
        <f>665400+422400+73800</f>
        <v>1161600</v>
      </c>
      <c r="E21" s="15">
        <v>701400</v>
      </c>
      <c r="F21" s="15">
        <v>1118.2</v>
      </c>
      <c r="G21" s="15"/>
      <c r="H21" s="15"/>
      <c r="I21" s="18">
        <f t="shared" si="2"/>
        <v>659761</v>
      </c>
    </row>
    <row r="22" spans="1:11" x14ac:dyDescent="0.25">
      <c r="A22" s="11" t="s">
        <v>31</v>
      </c>
      <c r="B22" s="17" t="s">
        <v>32</v>
      </c>
      <c r="C22" s="18">
        <v>138105.84000000014</v>
      </c>
      <c r="D22" s="18">
        <v>30300</v>
      </c>
      <c r="E22" s="15">
        <f>'[2]C P A 22'!$J$4</f>
        <v>139770</v>
      </c>
      <c r="F22" s="15">
        <v>15530</v>
      </c>
      <c r="G22" s="15">
        <v>544.42999999999995</v>
      </c>
      <c r="H22" s="15"/>
      <c r="I22" s="18">
        <f>C22+D22-E22-F22-G22-H22</f>
        <v>12561.410000000142</v>
      </c>
    </row>
    <row r="23" spans="1:11" x14ac:dyDescent="0.25">
      <c r="A23" s="11" t="s">
        <v>33</v>
      </c>
      <c r="B23" s="17" t="s">
        <v>34</v>
      </c>
      <c r="C23" s="18">
        <v>474233.73999999976</v>
      </c>
      <c r="D23" s="15">
        <v>435918</v>
      </c>
      <c r="E23" s="15">
        <f>588673.08+4214.95</f>
        <v>592888.02999999991</v>
      </c>
      <c r="F23" s="22"/>
      <c r="G23" s="15"/>
      <c r="H23" s="15"/>
      <c r="I23" s="18">
        <f t="shared" si="2"/>
        <v>317263.70999999985</v>
      </c>
    </row>
    <row r="24" spans="1:11" x14ac:dyDescent="0.25">
      <c r="A24" s="29"/>
      <c r="B24" s="30" t="s">
        <v>35</v>
      </c>
      <c r="C24" s="31">
        <f>C17+C18+C19+C20+C21+C22+C23</f>
        <v>4661036670.6500063</v>
      </c>
      <c r="D24" s="32">
        <f t="shared" ref="D24:F24" si="3">D17+D18+D19+D20+D21+D22+D23</f>
        <v>1575077371.74</v>
      </c>
      <c r="E24" s="32">
        <f t="shared" si="3"/>
        <v>566797082.11999989</v>
      </c>
      <c r="F24" s="32">
        <f t="shared" si="3"/>
        <v>411810350.19999999</v>
      </c>
      <c r="G24" s="32">
        <f>G17+G18+G19+G20+G21+G22+G23</f>
        <v>1227317.8400000001</v>
      </c>
      <c r="H24" s="32">
        <f>H17+H18+H19+H20+H21+H22+H23</f>
        <v>1748496.58</v>
      </c>
      <c r="I24" s="31">
        <f t="shared" si="2"/>
        <v>5254530795.6500063</v>
      </c>
    </row>
    <row r="25" spans="1:11" x14ac:dyDescent="0.25">
      <c r="A25" s="4"/>
      <c r="B25" s="4"/>
      <c r="C25" s="4"/>
      <c r="D25" s="4"/>
      <c r="E25" s="4"/>
      <c r="F25" s="4"/>
      <c r="G25" s="5"/>
      <c r="H25" s="5"/>
      <c r="I25" s="4"/>
    </row>
    <row r="26" spans="1:11" x14ac:dyDescent="0.25">
      <c r="A26" s="1"/>
      <c r="B26" s="4"/>
      <c r="C26" s="4"/>
      <c r="D26" s="4"/>
      <c r="E26" s="33"/>
      <c r="F26" s="4"/>
      <c r="G26" s="5"/>
      <c r="H26" s="5"/>
      <c r="I26" s="4"/>
    </row>
    <row r="27" spans="1:11" x14ac:dyDescent="0.25">
      <c r="A27" s="4"/>
      <c r="B27" s="4"/>
      <c r="C27" s="4"/>
      <c r="D27" s="4"/>
      <c r="E27" s="5"/>
      <c r="F27" s="5"/>
      <c r="G27" s="5"/>
      <c r="H27" s="5"/>
      <c r="I27" s="4"/>
    </row>
    <row r="28" spans="1:11" x14ac:dyDescent="0.25">
      <c r="A28" s="34"/>
      <c r="B28" s="4"/>
      <c r="C28" s="4"/>
      <c r="D28" s="35"/>
      <c r="E28" s="35"/>
      <c r="F28" s="35"/>
      <c r="G28" s="5"/>
      <c r="H28" s="5"/>
      <c r="I28" s="4"/>
    </row>
    <row r="29" spans="1:11" x14ac:dyDescent="0.25">
      <c r="A29" s="9"/>
      <c r="B29" s="1"/>
      <c r="C29" s="4"/>
      <c r="D29" s="4"/>
      <c r="E29" s="35"/>
      <c r="F29" s="35"/>
      <c r="G29" s="5"/>
      <c r="H29" s="5"/>
      <c r="I29" s="4"/>
    </row>
    <row r="30" spans="1:11" x14ac:dyDescent="0.25">
      <c r="A30" s="9"/>
      <c r="B30" s="1"/>
      <c r="C30" s="4"/>
      <c r="D30" s="4"/>
      <c r="E30" s="35"/>
      <c r="F30" s="35"/>
      <c r="G30" s="5"/>
      <c r="H30" s="5"/>
      <c r="I30" s="4"/>
    </row>
    <row r="31" spans="1:11" x14ac:dyDescent="0.25">
      <c r="A31" s="4"/>
      <c r="B31" s="4"/>
      <c r="C31" s="1"/>
      <c r="D31" s="4"/>
      <c r="E31" s="4"/>
      <c r="F31" s="4"/>
      <c r="G31" s="5"/>
      <c r="H31" s="5"/>
      <c r="I31" s="4"/>
    </row>
    <row r="32" spans="1:11" x14ac:dyDescent="0.25">
      <c r="A32" s="4"/>
      <c r="B32" s="39" t="s">
        <v>36</v>
      </c>
      <c r="C32" s="39"/>
      <c r="D32" s="4"/>
      <c r="E32" s="4"/>
      <c r="F32" s="39" t="s">
        <v>37</v>
      </c>
      <c r="G32" s="39"/>
      <c r="H32" s="39"/>
      <c r="I32" s="39"/>
    </row>
    <row r="33" spans="1:9" x14ac:dyDescent="0.25">
      <c r="A33" s="4"/>
      <c r="B33" s="36" t="s">
        <v>38</v>
      </c>
      <c r="C33" s="36"/>
      <c r="D33" s="4"/>
      <c r="E33" s="4"/>
      <c r="F33" s="37" t="s">
        <v>39</v>
      </c>
      <c r="G33" s="37"/>
      <c r="H33" s="37"/>
      <c r="I33" s="37"/>
    </row>
    <row r="34" spans="1:9" x14ac:dyDescent="0.25">
      <c r="A34" s="4"/>
      <c r="B34" s="4"/>
      <c r="C34" s="4"/>
      <c r="D34" s="4"/>
      <c r="E34" s="4"/>
      <c r="F34" s="4"/>
      <c r="G34" s="5"/>
      <c r="H34" s="5"/>
      <c r="I34" s="4"/>
    </row>
    <row r="35" spans="1:9" x14ac:dyDescent="0.25">
      <c r="A35" s="4"/>
      <c r="B35" s="4"/>
      <c r="C35" s="4"/>
      <c r="D35" s="4"/>
      <c r="E35" s="4"/>
      <c r="F35" s="4"/>
      <c r="G35" s="5"/>
      <c r="H35" s="5"/>
      <c r="I35" s="4"/>
    </row>
    <row r="36" spans="1:9" x14ac:dyDescent="0.25">
      <c r="A36" s="4"/>
      <c r="B36" s="4"/>
      <c r="C36" s="4"/>
      <c r="D36" s="4"/>
      <c r="E36" s="4"/>
      <c r="F36" s="4"/>
      <c r="G36" s="5"/>
      <c r="H36" s="5"/>
      <c r="I36" s="4"/>
    </row>
  </sheetData>
  <mergeCells count="7">
    <mergeCell ref="F33:I33"/>
    <mergeCell ref="A5:I5"/>
    <mergeCell ref="A6:I6"/>
    <mergeCell ref="A7:I7"/>
    <mergeCell ref="A8:I8"/>
    <mergeCell ref="B32:C32"/>
    <mergeCell ref="F32:I32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4F746-C73B-424D-93CD-69FAD8E2A9DB}">
  <sheetPr>
    <pageSetUpPr fitToPage="1"/>
  </sheetPr>
  <dimension ref="A8:H304"/>
  <sheetViews>
    <sheetView topLeftCell="A275" zoomScaleNormal="100" workbookViewId="0">
      <selection activeCell="D281" sqref="D281"/>
    </sheetView>
  </sheetViews>
  <sheetFormatPr defaultColWidth="48.85546875" defaultRowHeight="15" x14ac:dyDescent="0.25"/>
  <cols>
    <col min="1" max="1" width="19" customWidth="1"/>
    <col min="2" max="2" width="20.5703125" style="41" customWidth="1"/>
    <col min="3" max="3" width="26.85546875" style="41" customWidth="1"/>
    <col min="4" max="4" width="67.85546875" customWidth="1"/>
    <col min="5" max="5" width="54.140625" style="42" customWidth="1"/>
    <col min="6" max="6" width="22.42578125" customWidth="1"/>
  </cols>
  <sheetData>
    <row r="8" spans="1:6" ht="26.25" x14ac:dyDescent="0.4">
      <c r="A8" s="40" t="s">
        <v>40</v>
      </c>
      <c r="B8" s="40"/>
      <c r="C8" s="40"/>
      <c r="D8" s="40"/>
      <c r="E8" s="40"/>
      <c r="F8" s="40"/>
    </row>
    <row r="9" spans="1:6" ht="26.25" x14ac:dyDescent="0.4">
      <c r="A9" s="40" t="s">
        <v>41</v>
      </c>
      <c r="B9" s="40"/>
      <c r="C9" s="40"/>
      <c r="D9" s="40"/>
      <c r="E9" s="40"/>
      <c r="F9" s="40"/>
    </row>
    <row r="10" spans="1:6" ht="15.75" thickBot="1" x14ac:dyDescent="0.3"/>
    <row r="11" spans="1:6" s="46" customFormat="1" ht="48.75" thickBot="1" x14ac:dyDescent="0.35">
      <c r="A11" s="43" t="s">
        <v>42</v>
      </c>
      <c r="B11" s="44" t="s">
        <v>43</v>
      </c>
      <c r="C11" s="44" t="s">
        <v>44</v>
      </c>
      <c r="D11" s="44" t="s">
        <v>45</v>
      </c>
      <c r="E11" s="44" t="s">
        <v>46</v>
      </c>
      <c r="F11" s="45" t="s">
        <v>47</v>
      </c>
    </row>
    <row r="12" spans="1:6" s="46" customFormat="1" ht="24" x14ac:dyDescent="0.3">
      <c r="A12" s="47"/>
      <c r="B12" s="47"/>
      <c r="C12" s="47"/>
      <c r="D12" s="47"/>
      <c r="E12" s="47"/>
      <c r="F12" s="47"/>
    </row>
    <row r="13" spans="1:6" ht="18.75" customHeight="1" thickBot="1" x14ac:dyDescent="0.4">
      <c r="A13" s="48" t="s">
        <v>48</v>
      </c>
      <c r="C13" s="49"/>
      <c r="E13" s="50"/>
      <c r="F13" s="28"/>
    </row>
    <row r="14" spans="1:6" ht="45" customHeight="1" x14ac:dyDescent="0.25">
      <c r="A14" s="51" t="s">
        <v>49</v>
      </c>
      <c r="B14" s="52" t="s">
        <v>50</v>
      </c>
      <c r="C14" s="53">
        <v>46034</v>
      </c>
      <c r="D14" s="54" t="s">
        <v>51</v>
      </c>
      <c r="E14" s="55" t="s">
        <v>51</v>
      </c>
      <c r="F14" s="56">
        <v>0</v>
      </c>
    </row>
    <row r="15" spans="1:6" ht="47.25" customHeight="1" x14ac:dyDescent="0.25">
      <c r="A15" s="57" t="s">
        <v>49</v>
      </c>
      <c r="B15" s="58" t="s">
        <v>52</v>
      </c>
      <c r="C15" s="59">
        <v>46035</v>
      </c>
      <c r="D15" s="60" t="s">
        <v>53</v>
      </c>
      <c r="E15" s="60" t="s">
        <v>54</v>
      </c>
      <c r="F15" s="61">
        <v>16386.349999999999</v>
      </c>
    </row>
    <row r="16" spans="1:6" ht="45" customHeight="1" x14ac:dyDescent="0.25">
      <c r="A16" s="57" t="s">
        <v>49</v>
      </c>
      <c r="B16" s="58" t="s">
        <v>55</v>
      </c>
      <c r="C16" s="59">
        <v>46035</v>
      </c>
      <c r="D16" s="60" t="s">
        <v>56</v>
      </c>
      <c r="E16" s="60" t="s">
        <v>57</v>
      </c>
      <c r="F16" s="61">
        <v>225000</v>
      </c>
    </row>
    <row r="17" spans="1:6" ht="45" customHeight="1" x14ac:dyDescent="0.25">
      <c r="A17" s="57" t="s">
        <v>49</v>
      </c>
      <c r="B17" s="58" t="s">
        <v>58</v>
      </c>
      <c r="C17" s="59">
        <v>46036</v>
      </c>
      <c r="D17" s="60" t="s">
        <v>51</v>
      </c>
      <c r="E17" s="60" t="s">
        <v>51</v>
      </c>
      <c r="F17" s="61">
        <v>0</v>
      </c>
    </row>
    <row r="18" spans="1:6" ht="54" customHeight="1" x14ac:dyDescent="0.25">
      <c r="A18" s="57" t="s">
        <v>49</v>
      </c>
      <c r="B18" s="58" t="s">
        <v>59</v>
      </c>
      <c r="C18" s="59">
        <v>46038</v>
      </c>
      <c r="D18" s="60" t="s">
        <v>60</v>
      </c>
      <c r="E18" s="60" t="s">
        <v>61</v>
      </c>
      <c r="F18" s="61">
        <v>24432</v>
      </c>
    </row>
    <row r="19" spans="1:6" ht="61.5" customHeight="1" x14ac:dyDescent="0.25">
      <c r="A19" s="57" t="s">
        <v>49</v>
      </c>
      <c r="B19" s="58" t="s">
        <v>62</v>
      </c>
      <c r="C19" s="59">
        <v>46038</v>
      </c>
      <c r="D19" s="60" t="s">
        <v>63</v>
      </c>
      <c r="E19" s="60" t="s">
        <v>64</v>
      </c>
      <c r="F19" s="61">
        <v>20000</v>
      </c>
    </row>
    <row r="20" spans="1:6" ht="49.5" customHeight="1" x14ac:dyDescent="0.25">
      <c r="A20" s="57" t="s">
        <v>49</v>
      </c>
      <c r="B20" s="58" t="s">
        <v>65</v>
      </c>
      <c r="C20" s="59">
        <v>46041</v>
      </c>
      <c r="D20" s="60" t="s">
        <v>66</v>
      </c>
      <c r="E20" s="60" t="s">
        <v>67</v>
      </c>
      <c r="F20" s="61">
        <v>22977.53</v>
      </c>
    </row>
    <row r="21" spans="1:6" ht="39" customHeight="1" x14ac:dyDescent="0.25">
      <c r="A21" s="57" t="s">
        <v>49</v>
      </c>
      <c r="B21" s="58" t="s">
        <v>68</v>
      </c>
      <c r="C21" s="59">
        <v>46042</v>
      </c>
      <c r="D21" s="60" t="s">
        <v>69</v>
      </c>
      <c r="E21" s="60" t="s">
        <v>70</v>
      </c>
      <c r="F21" s="61">
        <v>5282.17</v>
      </c>
    </row>
    <row r="22" spans="1:6" ht="50.25" customHeight="1" x14ac:dyDescent="0.25">
      <c r="A22" s="57" t="s">
        <v>49</v>
      </c>
      <c r="B22" s="58" t="s">
        <v>71</v>
      </c>
      <c r="C22" s="59">
        <v>46042</v>
      </c>
      <c r="D22" s="60" t="s">
        <v>72</v>
      </c>
      <c r="E22" s="60" t="s">
        <v>73</v>
      </c>
      <c r="F22" s="61">
        <v>22774.16</v>
      </c>
    </row>
    <row r="23" spans="1:6" ht="39.75" customHeight="1" x14ac:dyDescent="0.25">
      <c r="A23" s="57" t="s">
        <v>49</v>
      </c>
      <c r="B23" s="58" t="s">
        <v>74</v>
      </c>
      <c r="C23" s="59">
        <v>46042</v>
      </c>
      <c r="D23" s="60" t="s">
        <v>75</v>
      </c>
      <c r="E23" s="60" t="s">
        <v>76</v>
      </c>
      <c r="F23" s="61">
        <v>24341.84</v>
      </c>
    </row>
    <row r="24" spans="1:6" ht="51.75" customHeight="1" x14ac:dyDescent="0.25">
      <c r="A24" s="57" t="s">
        <v>49</v>
      </c>
      <c r="B24" s="58" t="s">
        <v>77</v>
      </c>
      <c r="C24" s="59">
        <v>46044</v>
      </c>
      <c r="D24" s="60" t="s">
        <v>78</v>
      </c>
      <c r="E24" s="60" t="s">
        <v>79</v>
      </c>
      <c r="F24" s="61">
        <v>21217</v>
      </c>
    </row>
    <row r="25" spans="1:6" ht="48.75" customHeight="1" x14ac:dyDescent="0.25">
      <c r="A25" s="57" t="s">
        <v>49</v>
      </c>
      <c r="B25" s="58" t="s">
        <v>80</v>
      </c>
      <c r="C25" s="59">
        <v>46045</v>
      </c>
      <c r="D25" s="60" t="s">
        <v>81</v>
      </c>
      <c r="E25" s="60" t="s">
        <v>82</v>
      </c>
      <c r="F25" s="61">
        <v>6059</v>
      </c>
    </row>
    <row r="26" spans="1:6" ht="37.5" customHeight="1" x14ac:dyDescent="0.25">
      <c r="A26" s="57" t="s">
        <v>49</v>
      </c>
      <c r="B26" s="58" t="s">
        <v>83</v>
      </c>
      <c r="C26" s="59">
        <v>46049</v>
      </c>
      <c r="D26" s="60" t="s">
        <v>51</v>
      </c>
      <c r="E26" s="60" t="s">
        <v>51</v>
      </c>
      <c r="F26" s="61">
        <v>0</v>
      </c>
    </row>
    <row r="27" spans="1:6" ht="55.5" customHeight="1" x14ac:dyDescent="0.25">
      <c r="A27" s="57" t="s">
        <v>49</v>
      </c>
      <c r="B27" s="58" t="s">
        <v>84</v>
      </c>
      <c r="C27" s="59">
        <v>46049</v>
      </c>
      <c r="D27" s="60" t="s">
        <v>85</v>
      </c>
      <c r="E27" s="60" t="s">
        <v>86</v>
      </c>
      <c r="F27" s="61">
        <v>29001.17</v>
      </c>
    </row>
    <row r="28" spans="1:6" ht="44.25" customHeight="1" x14ac:dyDescent="0.25">
      <c r="A28" s="57" t="s">
        <v>49</v>
      </c>
      <c r="B28" s="58" t="s">
        <v>87</v>
      </c>
      <c r="C28" s="59">
        <v>46049</v>
      </c>
      <c r="D28" s="60" t="s">
        <v>88</v>
      </c>
      <c r="E28" s="60" t="s">
        <v>89</v>
      </c>
      <c r="F28" s="61">
        <v>6943.14</v>
      </c>
    </row>
    <row r="29" spans="1:6" ht="57" customHeight="1" x14ac:dyDescent="0.25">
      <c r="A29" s="57" t="s">
        <v>49</v>
      </c>
      <c r="B29" s="58" t="s">
        <v>90</v>
      </c>
      <c r="C29" s="59">
        <v>46049</v>
      </c>
      <c r="D29" s="60" t="s">
        <v>91</v>
      </c>
      <c r="E29" s="60" t="s">
        <v>92</v>
      </c>
      <c r="F29" s="61">
        <v>6081.41</v>
      </c>
    </row>
    <row r="30" spans="1:6" ht="47.25" customHeight="1" x14ac:dyDescent="0.25">
      <c r="A30" s="57" t="s">
        <v>49</v>
      </c>
      <c r="B30" s="58" t="s">
        <v>93</v>
      </c>
      <c r="C30" s="59">
        <v>46051</v>
      </c>
      <c r="D30" s="60" t="s">
        <v>94</v>
      </c>
      <c r="E30" s="60" t="s">
        <v>95</v>
      </c>
      <c r="F30" s="61">
        <v>18307.650000000001</v>
      </c>
    </row>
    <row r="31" spans="1:6" ht="51.75" customHeight="1" x14ac:dyDescent="0.25">
      <c r="A31" s="57" t="s">
        <v>49</v>
      </c>
      <c r="B31" s="58" t="s">
        <v>96</v>
      </c>
      <c r="C31" s="59">
        <v>46052</v>
      </c>
      <c r="D31" s="60" t="s">
        <v>51</v>
      </c>
      <c r="E31" s="60" t="s">
        <v>51</v>
      </c>
      <c r="F31" s="61">
        <v>0</v>
      </c>
    </row>
    <row r="32" spans="1:6" ht="43.5" customHeight="1" x14ac:dyDescent="0.25">
      <c r="A32" s="57" t="s">
        <v>49</v>
      </c>
      <c r="B32" s="58" t="s">
        <v>97</v>
      </c>
      <c r="C32" s="59">
        <v>46052</v>
      </c>
      <c r="D32" s="60" t="s">
        <v>51</v>
      </c>
      <c r="E32" s="60" t="s">
        <v>51</v>
      </c>
      <c r="F32" s="61">
        <v>0</v>
      </c>
    </row>
    <row r="33" spans="1:8" ht="42" customHeight="1" x14ac:dyDescent="0.25">
      <c r="A33" s="57" t="s">
        <v>49</v>
      </c>
      <c r="B33" s="58" t="s">
        <v>98</v>
      </c>
      <c r="C33" s="59">
        <v>46052</v>
      </c>
      <c r="D33" s="60" t="s">
        <v>99</v>
      </c>
      <c r="E33" s="60" t="s">
        <v>100</v>
      </c>
      <c r="F33" s="61">
        <v>27132.639999999999</v>
      </c>
      <c r="H33" s="28"/>
    </row>
    <row r="34" spans="1:8" ht="42" customHeight="1" x14ac:dyDescent="0.25">
      <c r="A34" s="57" t="s">
        <v>49</v>
      </c>
      <c r="B34" s="58" t="s">
        <v>101</v>
      </c>
      <c r="C34" s="59">
        <v>46052</v>
      </c>
      <c r="D34" s="60" t="s">
        <v>102</v>
      </c>
      <c r="E34" s="60" t="s">
        <v>103</v>
      </c>
      <c r="F34" s="61">
        <v>20334.490000000002</v>
      </c>
      <c r="H34" s="28"/>
    </row>
    <row r="35" spans="1:8" ht="42" customHeight="1" thickBot="1" x14ac:dyDescent="0.3">
      <c r="A35" s="62" t="s">
        <v>49</v>
      </c>
      <c r="B35" s="63" t="s">
        <v>104</v>
      </c>
      <c r="C35" s="64">
        <v>46052</v>
      </c>
      <c r="D35" s="65" t="s">
        <v>105</v>
      </c>
      <c r="E35" s="65" t="s">
        <v>106</v>
      </c>
      <c r="F35" s="66">
        <v>374821</v>
      </c>
      <c r="H35" s="28"/>
    </row>
    <row r="36" spans="1:8" ht="21" customHeight="1" x14ac:dyDescent="0.25">
      <c r="C36" s="49"/>
      <c r="E36"/>
      <c r="F36" s="28"/>
    </row>
    <row r="37" spans="1:8" ht="21.75" customHeight="1" thickBot="1" x14ac:dyDescent="0.4">
      <c r="A37" s="48" t="s">
        <v>107</v>
      </c>
      <c r="C37" s="49"/>
      <c r="E37" s="50"/>
      <c r="F37" s="28"/>
    </row>
    <row r="38" spans="1:8" ht="36.75" customHeight="1" x14ac:dyDescent="0.25">
      <c r="A38" s="51" t="s">
        <v>49</v>
      </c>
      <c r="B38" s="52" t="s">
        <v>108</v>
      </c>
      <c r="C38" s="53">
        <v>46051</v>
      </c>
      <c r="D38" s="54" t="s">
        <v>109</v>
      </c>
      <c r="E38" s="67" t="s">
        <v>110</v>
      </c>
      <c r="F38" s="56">
        <v>182962.18</v>
      </c>
    </row>
    <row r="39" spans="1:8" ht="36.75" customHeight="1" x14ac:dyDescent="0.25">
      <c r="A39" s="57" t="s">
        <v>49</v>
      </c>
      <c r="B39" s="58" t="s">
        <v>111</v>
      </c>
      <c r="C39" s="59">
        <v>46051</v>
      </c>
      <c r="D39" s="60" t="s">
        <v>112</v>
      </c>
      <c r="E39" s="60" t="s">
        <v>110</v>
      </c>
      <c r="F39" s="61">
        <v>83339.839999999997</v>
      </c>
    </row>
    <row r="40" spans="1:8" ht="36.75" customHeight="1" x14ac:dyDescent="0.25">
      <c r="A40" s="57" t="s">
        <v>49</v>
      </c>
      <c r="B40" s="58" t="s">
        <v>113</v>
      </c>
      <c r="C40" s="59">
        <v>46052</v>
      </c>
      <c r="D40" s="60" t="s">
        <v>114</v>
      </c>
      <c r="E40" s="60" t="s">
        <v>110</v>
      </c>
      <c r="F40" s="61">
        <v>14291093.310000001</v>
      </c>
    </row>
    <row r="41" spans="1:8" ht="36.75" customHeight="1" x14ac:dyDescent="0.25">
      <c r="A41" s="57" t="s">
        <v>49</v>
      </c>
      <c r="B41" s="58" t="s">
        <v>115</v>
      </c>
      <c r="C41" s="59">
        <v>46052</v>
      </c>
      <c r="D41" s="60" t="s">
        <v>116</v>
      </c>
      <c r="E41" s="60" t="s">
        <v>110</v>
      </c>
      <c r="F41" s="61">
        <v>5385464.9500000002</v>
      </c>
    </row>
    <row r="42" spans="1:8" ht="36.75" customHeight="1" x14ac:dyDescent="0.25">
      <c r="A42" s="57" t="s">
        <v>49</v>
      </c>
      <c r="B42" s="58" t="s">
        <v>117</v>
      </c>
      <c r="C42" s="59">
        <v>46052</v>
      </c>
      <c r="D42" s="60" t="s">
        <v>118</v>
      </c>
      <c r="E42" s="60" t="s">
        <v>110</v>
      </c>
      <c r="F42" s="61">
        <v>1942460.13</v>
      </c>
    </row>
    <row r="43" spans="1:8" ht="36.75" customHeight="1" x14ac:dyDescent="0.25">
      <c r="A43" s="57" t="s">
        <v>49</v>
      </c>
      <c r="B43" s="58" t="s">
        <v>119</v>
      </c>
      <c r="C43" s="59">
        <v>46052</v>
      </c>
      <c r="D43" s="60" t="s">
        <v>120</v>
      </c>
      <c r="E43" s="60" t="s">
        <v>110</v>
      </c>
      <c r="F43" s="61">
        <v>274394.7</v>
      </c>
    </row>
    <row r="44" spans="1:8" ht="36.75" customHeight="1" x14ac:dyDescent="0.25">
      <c r="A44" s="57" t="s">
        <v>49</v>
      </c>
      <c r="B44" s="58" t="s">
        <v>121</v>
      </c>
      <c r="C44" s="59">
        <v>46052</v>
      </c>
      <c r="D44" s="60" t="s">
        <v>122</v>
      </c>
      <c r="E44" s="60" t="s">
        <v>110</v>
      </c>
      <c r="F44" s="61">
        <v>8340542.6600000001</v>
      </c>
    </row>
    <row r="45" spans="1:8" ht="36.75" customHeight="1" x14ac:dyDescent="0.25">
      <c r="A45" s="57" t="s">
        <v>49</v>
      </c>
      <c r="B45" s="58" t="s">
        <v>123</v>
      </c>
      <c r="C45" s="59">
        <v>46052</v>
      </c>
      <c r="D45" s="60" t="s">
        <v>124</v>
      </c>
      <c r="E45" s="60" t="s">
        <v>125</v>
      </c>
      <c r="F45" s="61">
        <v>7281.9</v>
      </c>
    </row>
    <row r="46" spans="1:8" ht="36.75" customHeight="1" x14ac:dyDescent="0.25">
      <c r="A46" s="57" t="s">
        <v>49</v>
      </c>
      <c r="B46" s="58" t="s">
        <v>126</v>
      </c>
      <c r="C46" s="59">
        <v>46052</v>
      </c>
      <c r="D46" s="60" t="s">
        <v>127</v>
      </c>
      <c r="E46" s="60" t="s">
        <v>110</v>
      </c>
      <c r="F46" s="61">
        <v>655582.96</v>
      </c>
    </row>
    <row r="47" spans="1:8" ht="36.75" customHeight="1" thickBot="1" x14ac:dyDescent="0.3">
      <c r="A47" s="62" t="s">
        <v>49</v>
      </c>
      <c r="B47" s="63" t="s">
        <v>128</v>
      </c>
      <c r="C47" s="64">
        <v>46052</v>
      </c>
      <c r="D47" s="65" t="s">
        <v>129</v>
      </c>
      <c r="E47" s="65" t="s">
        <v>130</v>
      </c>
      <c r="F47" s="66">
        <v>14690.08</v>
      </c>
    </row>
    <row r="48" spans="1:8" ht="24" customHeight="1" x14ac:dyDescent="0.25">
      <c r="C48" s="49"/>
      <c r="E48"/>
      <c r="F48" s="28"/>
    </row>
    <row r="49" spans="1:8" ht="21.75" thickBot="1" x14ac:dyDescent="0.4">
      <c r="A49" s="48" t="s">
        <v>131</v>
      </c>
      <c r="C49" s="49"/>
      <c r="E49" s="50"/>
      <c r="F49" s="28"/>
    </row>
    <row r="50" spans="1:8" ht="35.25" customHeight="1" x14ac:dyDescent="0.25">
      <c r="A50" s="51" t="s">
        <v>132</v>
      </c>
      <c r="B50" s="52" t="s">
        <v>133</v>
      </c>
      <c r="C50" s="53">
        <v>46034</v>
      </c>
      <c r="D50" s="54" t="s">
        <v>134</v>
      </c>
      <c r="E50" s="54" t="s">
        <v>135</v>
      </c>
      <c r="F50" s="56">
        <v>160000</v>
      </c>
      <c r="H50" s="28"/>
    </row>
    <row r="51" spans="1:8" ht="35.25" customHeight="1" x14ac:dyDescent="0.25">
      <c r="A51" s="57" t="s">
        <v>132</v>
      </c>
      <c r="B51" s="58" t="s">
        <v>136</v>
      </c>
      <c r="C51" s="59"/>
      <c r="D51" s="60" t="s">
        <v>137</v>
      </c>
      <c r="E51" s="60" t="s">
        <v>138</v>
      </c>
      <c r="F51" s="61">
        <v>1163093.1299999999</v>
      </c>
      <c r="H51" s="28"/>
    </row>
    <row r="52" spans="1:8" ht="35.25" customHeight="1" x14ac:dyDescent="0.25">
      <c r="A52" s="57" t="s">
        <v>132</v>
      </c>
      <c r="B52" s="58" t="s">
        <v>139</v>
      </c>
      <c r="C52" s="59">
        <v>46035</v>
      </c>
      <c r="D52" s="60" t="s">
        <v>140</v>
      </c>
      <c r="E52" s="60" t="s">
        <v>138</v>
      </c>
      <c r="F52" s="61">
        <v>160000</v>
      </c>
      <c r="H52" s="28"/>
    </row>
    <row r="53" spans="1:8" ht="35.25" customHeight="1" x14ac:dyDescent="0.25">
      <c r="A53" s="57" t="s">
        <v>132</v>
      </c>
      <c r="B53" s="58" t="s">
        <v>141</v>
      </c>
      <c r="C53" s="59">
        <v>46036</v>
      </c>
      <c r="D53" s="60" t="s">
        <v>142</v>
      </c>
      <c r="E53" s="60" t="s">
        <v>143</v>
      </c>
      <c r="F53" s="61">
        <v>3935687.85</v>
      </c>
      <c r="H53" s="28"/>
    </row>
    <row r="54" spans="1:8" ht="35.25" customHeight="1" x14ac:dyDescent="0.25">
      <c r="A54" s="57" t="s">
        <v>132</v>
      </c>
      <c r="B54" s="58" t="s">
        <v>144</v>
      </c>
      <c r="C54" s="59">
        <v>46037</v>
      </c>
      <c r="D54" s="60" t="s">
        <v>145</v>
      </c>
      <c r="E54" s="60" t="s">
        <v>54</v>
      </c>
      <c r="F54" s="61">
        <v>4454001.75</v>
      </c>
      <c r="H54" s="28"/>
    </row>
    <row r="55" spans="1:8" ht="35.25" customHeight="1" x14ac:dyDescent="0.25">
      <c r="A55" s="57" t="s">
        <v>132</v>
      </c>
      <c r="B55" s="58" t="s">
        <v>146</v>
      </c>
      <c r="C55" s="59">
        <v>46038</v>
      </c>
      <c r="D55" s="60" t="s">
        <v>147</v>
      </c>
      <c r="E55" s="60" t="s">
        <v>54</v>
      </c>
      <c r="F55" s="61">
        <v>1688570.02</v>
      </c>
      <c r="H55" s="28"/>
    </row>
    <row r="56" spans="1:8" ht="35.25" customHeight="1" x14ac:dyDescent="0.25">
      <c r="A56" s="57" t="s">
        <v>132</v>
      </c>
      <c r="B56" s="58" t="s">
        <v>148</v>
      </c>
      <c r="C56" s="59">
        <v>46038</v>
      </c>
      <c r="D56" s="60" t="s">
        <v>149</v>
      </c>
      <c r="E56" s="60" t="s">
        <v>150</v>
      </c>
      <c r="F56" s="61">
        <v>25000</v>
      </c>
      <c r="H56" s="28"/>
    </row>
    <row r="57" spans="1:8" ht="35.25" customHeight="1" x14ac:dyDescent="0.25">
      <c r="A57" s="57" t="s">
        <v>132</v>
      </c>
      <c r="B57" s="58" t="s">
        <v>151</v>
      </c>
      <c r="C57" s="59">
        <v>46038</v>
      </c>
      <c r="D57" s="60" t="s">
        <v>152</v>
      </c>
      <c r="E57" s="60" t="s">
        <v>153</v>
      </c>
      <c r="F57" s="61">
        <v>17923.72</v>
      </c>
      <c r="H57" s="28"/>
    </row>
    <row r="58" spans="1:8" ht="35.25" customHeight="1" x14ac:dyDescent="0.25">
      <c r="A58" s="57" t="s">
        <v>132</v>
      </c>
      <c r="B58" s="58" t="s">
        <v>154</v>
      </c>
      <c r="C58" s="59">
        <v>46038</v>
      </c>
      <c r="D58" s="60" t="s">
        <v>155</v>
      </c>
      <c r="E58" s="60" t="s">
        <v>156</v>
      </c>
      <c r="F58" s="61">
        <v>29273.5</v>
      </c>
      <c r="H58" s="28"/>
    </row>
    <row r="59" spans="1:8" ht="35.25" customHeight="1" x14ac:dyDescent="0.25">
      <c r="A59" s="57" t="s">
        <v>132</v>
      </c>
      <c r="B59" s="58" t="s">
        <v>157</v>
      </c>
      <c r="C59" s="59">
        <v>46038</v>
      </c>
      <c r="D59" s="60" t="s">
        <v>158</v>
      </c>
      <c r="E59" s="60" t="s">
        <v>159</v>
      </c>
      <c r="F59" s="61">
        <v>29273.5</v>
      </c>
      <c r="H59" s="28"/>
    </row>
    <row r="60" spans="1:8" ht="35.25" customHeight="1" x14ac:dyDescent="0.25">
      <c r="A60" s="57" t="s">
        <v>132</v>
      </c>
      <c r="B60" s="58" t="s">
        <v>160</v>
      </c>
      <c r="C60" s="59">
        <v>46042</v>
      </c>
      <c r="D60" s="60" t="s">
        <v>161</v>
      </c>
      <c r="E60" s="60" t="s">
        <v>162</v>
      </c>
      <c r="F60" s="61">
        <v>4574236.5199999996</v>
      </c>
      <c r="H60" s="28"/>
    </row>
    <row r="61" spans="1:8" ht="35.25" customHeight="1" x14ac:dyDescent="0.25">
      <c r="A61" s="57" t="s">
        <v>132</v>
      </c>
      <c r="B61" s="58" t="s">
        <v>163</v>
      </c>
      <c r="C61" s="59">
        <v>46042</v>
      </c>
      <c r="D61" s="60" t="s">
        <v>164</v>
      </c>
      <c r="E61" s="60" t="s">
        <v>165</v>
      </c>
      <c r="F61" s="61">
        <v>1199485.06</v>
      </c>
      <c r="H61" s="28"/>
    </row>
    <row r="62" spans="1:8" ht="35.25" customHeight="1" x14ac:dyDescent="0.25">
      <c r="A62" s="57" t="s">
        <v>132</v>
      </c>
      <c r="B62" s="58" t="s">
        <v>166</v>
      </c>
      <c r="C62" s="59">
        <v>46042</v>
      </c>
      <c r="D62" s="60" t="s">
        <v>167</v>
      </c>
      <c r="E62" s="60" t="s">
        <v>168</v>
      </c>
      <c r="F62" s="61">
        <v>51329.54</v>
      </c>
      <c r="H62" s="28"/>
    </row>
    <row r="63" spans="1:8" ht="35.25" customHeight="1" x14ac:dyDescent="0.25">
      <c r="A63" s="57" t="s">
        <v>132</v>
      </c>
      <c r="B63" s="58" t="s">
        <v>169</v>
      </c>
      <c r="C63" s="59">
        <v>46044</v>
      </c>
      <c r="D63" s="60" t="s">
        <v>170</v>
      </c>
      <c r="E63" s="60" t="s">
        <v>171</v>
      </c>
      <c r="F63" s="61">
        <v>379631.35999999999</v>
      </c>
      <c r="H63" s="28"/>
    </row>
    <row r="64" spans="1:8" ht="35.25" customHeight="1" x14ac:dyDescent="0.25">
      <c r="A64" s="57" t="s">
        <v>132</v>
      </c>
      <c r="B64" s="58" t="s">
        <v>172</v>
      </c>
      <c r="C64" s="59">
        <v>46044</v>
      </c>
      <c r="D64" s="60" t="s">
        <v>173</v>
      </c>
      <c r="E64" s="60" t="s">
        <v>54</v>
      </c>
      <c r="F64" s="61">
        <v>1340812.97</v>
      </c>
      <c r="H64" s="28"/>
    </row>
    <row r="65" spans="1:8" ht="35.25" customHeight="1" x14ac:dyDescent="0.25">
      <c r="A65" s="57" t="s">
        <v>132</v>
      </c>
      <c r="B65" s="58" t="s">
        <v>174</v>
      </c>
      <c r="C65" s="59">
        <v>46045</v>
      </c>
      <c r="D65" s="60" t="s">
        <v>175</v>
      </c>
      <c r="E65" s="60" t="s">
        <v>54</v>
      </c>
      <c r="F65" s="61">
        <v>173010.8</v>
      </c>
      <c r="H65" s="28"/>
    </row>
    <row r="66" spans="1:8" ht="35.25" customHeight="1" x14ac:dyDescent="0.25">
      <c r="A66" s="57" t="s">
        <v>132</v>
      </c>
      <c r="B66" s="58" t="s">
        <v>176</v>
      </c>
      <c r="C66" s="59">
        <v>46045</v>
      </c>
      <c r="D66" s="60" t="s">
        <v>177</v>
      </c>
      <c r="E66" s="60"/>
      <c r="F66" s="61">
        <v>4259215.04</v>
      </c>
      <c r="H66" s="28"/>
    </row>
    <row r="67" spans="1:8" ht="35.25" customHeight="1" x14ac:dyDescent="0.25">
      <c r="A67" s="57" t="s">
        <v>132</v>
      </c>
      <c r="B67" s="58" t="s">
        <v>178</v>
      </c>
      <c r="C67" s="59">
        <v>46050</v>
      </c>
      <c r="D67" s="60" t="s">
        <v>179</v>
      </c>
      <c r="E67" s="60" t="s">
        <v>180</v>
      </c>
      <c r="F67" s="61">
        <v>215550</v>
      </c>
      <c r="H67" s="28"/>
    </row>
    <row r="68" spans="1:8" ht="35.25" customHeight="1" x14ac:dyDescent="0.25">
      <c r="A68" s="57" t="s">
        <v>132</v>
      </c>
      <c r="B68" s="58" t="s">
        <v>181</v>
      </c>
      <c r="C68" s="59"/>
      <c r="D68" s="60" t="s">
        <v>182</v>
      </c>
      <c r="E68" s="60"/>
      <c r="F68" s="61">
        <v>2565501.17</v>
      </c>
      <c r="H68" s="28"/>
    </row>
    <row r="69" spans="1:8" ht="35.25" customHeight="1" x14ac:dyDescent="0.25">
      <c r="A69" s="57" t="s">
        <v>132</v>
      </c>
      <c r="B69" s="58" t="s">
        <v>183</v>
      </c>
      <c r="C69" s="59">
        <v>46051</v>
      </c>
      <c r="D69" s="60" t="s">
        <v>184</v>
      </c>
      <c r="E69" s="60" t="s">
        <v>185</v>
      </c>
      <c r="F69" s="61">
        <v>923810.9</v>
      </c>
      <c r="H69" s="28"/>
    </row>
    <row r="70" spans="1:8" ht="35.25" customHeight="1" x14ac:dyDescent="0.25">
      <c r="A70" s="57" t="s">
        <v>132</v>
      </c>
      <c r="B70" s="58" t="s">
        <v>183</v>
      </c>
      <c r="C70" s="59">
        <v>46051</v>
      </c>
      <c r="D70" s="60" t="s">
        <v>184</v>
      </c>
      <c r="E70" s="60" t="s">
        <v>185</v>
      </c>
      <c r="F70" s="61">
        <v>1293335.26</v>
      </c>
      <c r="H70" s="28"/>
    </row>
    <row r="71" spans="1:8" ht="35.25" customHeight="1" x14ac:dyDescent="0.25">
      <c r="A71" s="57" t="s">
        <v>132</v>
      </c>
      <c r="B71" s="58" t="s">
        <v>186</v>
      </c>
      <c r="C71" s="59">
        <v>46051</v>
      </c>
      <c r="D71" s="60" t="s">
        <v>187</v>
      </c>
      <c r="E71" s="60" t="s">
        <v>188</v>
      </c>
      <c r="F71" s="61">
        <v>69300</v>
      </c>
      <c r="H71" s="28"/>
    </row>
    <row r="72" spans="1:8" ht="35.25" customHeight="1" x14ac:dyDescent="0.25">
      <c r="A72" s="57" t="s">
        <v>132</v>
      </c>
      <c r="B72" s="58" t="s">
        <v>189</v>
      </c>
      <c r="C72" s="59">
        <v>46051</v>
      </c>
      <c r="D72" s="60" t="s">
        <v>190</v>
      </c>
      <c r="E72" s="60" t="s">
        <v>191</v>
      </c>
      <c r="F72" s="61">
        <v>196767.9</v>
      </c>
      <c r="H72" s="28"/>
    </row>
    <row r="73" spans="1:8" ht="35.25" customHeight="1" x14ac:dyDescent="0.25">
      <c r="A73" s="57" t="s">
        <v>132</v>
      </c>
      <c r="B73" s="58">
        <v>400002319</v>
      </c>
      <c r="C73" s="59">
        <v>46024</v>
      </c>
      <c r="D73" s="60" t="s">
        <v>192</v>
      </c>
      <c r="E73" s="60" t="s">
        <v>193</v>
      </c>
      <c r="F73" s="61">
        <v>487360.28</v>
      </c>
      <c r="H73" s="28"/>
    </row>
    <row r="74" spans="1:8" ht="35.25" customHeight="1" x14ac:dyDescent="0.25">
      <c r="A74" s="57" t="s">
        <v>132</v>
      </c>
      <c r="B74" s="58" t="s">
        <v>194</v>
      </c>
      <c r="C74" s="59">
        <v>46024</v>
      </c>
      <c r="D74" s="60" t="s">
        <v>195</v>
      </c>
      <c r="E74" s="60" t="s">
        <v>196</v>
      </c>
      <c r="F74" s="61">
        <v>45741601.280000001</v>
      </c>
      <c r="H74" s="28"/>
    </row>
    <row r="75" spans="1:8" ht="35.25" customHeight="1" x14ac:dyDescent="0.25">
      <c r="A75" s="57" t="s">
        <v>132</v>
      </c>
      <c r="B75" s="58" t="s">
        <v>197</v>
      </c>
      <c r="C75" s="59">
        <v>46034</v>
      </c>
      <c r="D75" s="60" t="s">
        <v>198</v>
      </c>
      <c r="E75" s="60" t="s">
        <v>199</v>
      </c>
      <c r="F75" s="61">
        <v>71620686.670000002</v>
      </c>
      <c r="H75" s="28"/>
    </row>
    <row r="76" spans="1:8" ht="35.25" customHeight="1" x14ac:dyDescent="0.25">
      <c r="A76" s="57"/>
      <c r="B76" s="58">
        <v>400002324</v>
      </c>
      <c r="C76" s="59">
        <v>46037</v>
      </c>
      <c r="D76" s="60" t="s">
        <v>200</v>
      </c>
      <c r="E76" s="60" t="s">
        <v>201</v>
      </c>
      <c r="F76" s="61">
        <v>204616294.74000001</v>
      </c>
      <c r="H76" s="28"/>
    </row>
    <row r="77" spans="1:8" ht="35.25" customHeight="1" x14ac:dyDescent="0.25">
      <c r="A77" s="57" t="s">
        <v>132</v>
      </c>
      <c r="B77" s="58">
        <v>400002320</v>
      </c>
      <c r="C77" s="59">
        <v>46045</v>
      </c>
      <c r="D77" s="60" t="s">
        <v>202</v>
      </c>
      <c r="E77" s="60" t="s">
        <v>203</v>
      </c>
      <c r="F77" s="61">
        <v>142203.56</v>
      </c>
      <c r="H77" s="28"/>
    </row>
    <row r="78" spans="1:8" ht="35.25" customHeight="1" x14ac:dyDescent="0.25">
      <c r="A78" s="57" t="s">
        <v>132</v>
      </c>
      <c r="B78" s="58">
        <v>400002321</v>
      </c>
      <c r="C78" s="59">
        <v>46045</v>
      </c>
      <c r="D78" s="60" t="s">
        <v>202</v>
      </c>
      <c r="E78" s="60" t="s">
        <v>204</v>
      </c>
      <c r="F78" s="61">
        <v>201967.88</v>
      </c>
      <c r="H78" s="28"/>
    </row>
    <row r="79" spans="1:8" ht="35.25" customHeight="1" x14ac:dyDescent="0.25">
      <c r="A79" s="57" t="s">
        <v>132</v>
      </c>
      <c r="B79" s="58">
        <v>400002322</v>
      </c>
      <c r="C79" s="59">
        <v>46045</v>
      </c>
      <c r="D79" s="60" t="s">
        <v>202</v>
      </c>
      <c r="E79" s="60" t="s">
        <v>205</v>
      </c>
      <c r="F79" s="61">
        <v>269632.03000000003</v>
      </c>
      <c r="H79" s="28"/>
    </row>
    <row r="80" spans="1:8" ht="35.25" customHeight="1" x14ac:dyDescent="0.25">
      <c r="A80" s="57" t="s">
        <v>132</v>
      </c>
      <c r="B80" s="58">
        <v>400002323</v>
      </c>
      <c r="C80" s="59">
        <v>46051</v>
      </c>
      <c r="D80" s="60" t="s">
        <v>202</v>
      </c>
      <c r="E80" s="60" t="s">
        <v>204</v>
      </c>
      <c r="F80" s="61">
        <v>260790.71</v>
      </c>
      <c r="H80" s="28"/>
    </row>
    <row r="81" spans="1:8" ht="35.25" customHeight="1" x14ac:dyDescent="0.25">
      <c r="A81" s="57" t="s">
        <v>132</v>
      </c>
      <c r="B81" s="58">
        <v>400002325</v>
      </c>
      <c r="C81" s="59">
        <v>46045</v>
      </c>
      <c r="D81" s="60" t="s">
        <v>206</v>
      </c>
      <c r="E81" s="60" t="s">
        <v>207</v>
      </c>
      <c r="F81" s="61">
        <v>171982668.44999999</v>
      </c>
      <c r="H81" s="28"/>
    </row>
    <row r="82" spans="1:8" ht="35.25" customHeight="1" x14ac:dyDescent="0.25">
      <c r="A82" s="57" t="s">
        <v>132</v>
      </c>
      <c r="B82" s="58">
        <v>400002326</v>
      </c>
      <c r="C82" s="59">
        <v>46051</v>
      </c>
      <c r="D82" s="60" t="s">
        <v>208</v>
      </c>
      <c r="E82" s="60" t="s">
        <v>209</v>
      </c>
      <c r="F82" s="61">
        <v>1289000</v>
      </c>
      <c r="H82" s="28"/>
    </row>
    <row r="83" spans="1:8" ht="35.25" customHeight="1" thickBot="1" x14ac:dyDescent="0.3">
      <c r="A83" s="62" t="s">
        <v>132</v>
      </c>
      <c r="B83" s="63">
        <v>400002332</v>
      </c>
      <c r="C83" s="64">
        <v>46050</v>
      </c>
      <c r="D83" s="65" t="s">
        <v>210</v>
      </c>
      <c r="E83" s="65" t="s">
        <v>211</v>
      </c>
      <c r="F83" s="66">
        <v>3170563.26</v>
      </c>
      <c r="G83" s="28"/>
      <c r="H83" s="28"/>
    </row>
    <row r="84" spans="1:8" ht="24" customHeight="1" x14ac:dyDescent="0.25">
      <c r="C84" s="49"/>
      <c r="E84" s="50"/>
      <c r="F84" s="28"/>
      <c r="H84" s="28"/>
    </row>
    <row r="85" spans="1:8" ht="24.75" thickBot="1" x14ac:dyDescent="0.45">
      <c r="A85" s="68" t="s">
        <v>212</v>
      </c>
      <c r="C85" s="49"/>
      <c r="E85" s="50"/>
      <c r="F85" s="28"/>
    </row>
    <row r="86" spans="1:8" ht="43.5" customHeight="1" x14ac:dyDescent="0.25">
      <c r="A86" s="51" t="s">
        <v>132</v>
      </c>
      <c r="B86" s="52" t="s">
        <v>213</v>
      </c>
      <c r="C86" s="53">
        <v>46050</v>
      </c>
      <c r="D86" s="54" t="s">
        <v>214</v>
      </c>
      <c r="E86" s="67" t="s">
        <v>215</v>
      </c>
      <c r="F86" s="56">
        <v>1550</v>
      </c>
    </row>
    <row r="87" spans="1:8" ht="43.5" customHeight="1" x14ac:dyDescent="0.25">
      <c r="A87" s="57" t="s">
        <v>132</v>
      </c>
      <c r="B87" s="58" t="s">
        <v>216</v>
      </c>
      <c r="C87" s="59">
        <v>46050</v>
      </c>
      <c r="D87" s="60" t="s">
        <v>214</v>
      </c>
      <c r="E87" s="60" t="s">
        <v>215</v>
      </c>
      <c r="F87" s="61">
        <v>15600</v>
      </c>
    </row>
    <row r="88" spans="1:8" ht="43.5" customHeight="1" x14ac:dyDescent="0.25">
      <c r="A88" s="57" t="s">
        <v>132</v>
      </c>
      <c r="B88" s="58" t="s">
        <v>217</v>
      </c>
      <c r="C88" s="59">
        <v>46050</v>
      </c>
      <c r="D88" s="60" t="s">
        <v>214</v>
      </c>
      <c r="E88" s="60" t="s">
        <v>215</v>
      </c>
      <c r="F88" s="61">
        <v>6500</v>
      </c>
    </row>
    <row r="89" spans="1:8" ht="43.5" customHeight="1" x14ac:dyDescent="0.25">
      <c r="A89" s="57" t="s">
        <v>132</v>
      </c>
      <c r="B89" s="58" t="s">
        <v>218</v>
      </c>
      <c r="C89" s="59">
        <v>46050</v>
      </c>
      <c r="D89" s="60" t="s">
        <v>214</v>
      </c>
      <c r="E89" s="60" t="s">
        <v>215</v>
      </c>
      <c r="F89" s="61">
        <v>2200</v>
      </c>
    </row>
    <row r="90" spans="1:8" ht="43.5" customHeight="1" x14ac:dyDescent="0.25">
      <c r="A90" s="57" t="s">
        <v>132</v>
      </c>
      <c r="B90" s="58" t="s">
        <v>219</v>
      </c>
      <c r="C90" s="59">
        <v>46050</v>
      </c>
      <c r="D90" s="60" t="s">
        <v>214</v>
      </c>
      <c r="E90" s="60" t="s">
        <v>215</v>
      </c>
      <c r="F90" s="61">
        <v>2200</v>
      </c>
    </row>
    <row r="91" spans="1:8" ht="43.5" customHeight="1" x14ac:dyDescent="0.25">
      <c r="A91" s="57" t="s">
        <v>132</v>
      </c>
      <c r="B91" s="58" t="s">
        <v>220</v>
      </c>
      <c r="C91" s="59">
        <v>46050</v>
      </c>
      <c r="D91" s="60" t="s">
        <v>214</v>
      </c>
      <c r="E91" s="60" t="s">
        <v>215</v>
      </c>
      <c r="F91" s="61">
        <v>1200</v>
      </c>
    </row>
    <row r="92" spans="1:8" ht="43.5" customHeight="1" x14ac:dyDescent="0.25">
      <c r="A92" s="57" t="s">
        <v>132</v>
      </c>
      <c r="B92" s="58" t="s">
        <v>221</v>
      </c>
      <c r="C92" s="59">
        <v>46050</v>
      </c>
      <c r="D92" s="60" t="s">
        <v>214</v>
      </c>
      <c r="E92" s="60" t="s">
        <v>215</v>
      </c>
      <c r="F92" s="61">
        <v>35050</v>
      </c>
    </row>
    <row r="93" spans="1:8" ht="43.5" customHeight="1" x14ac:dyDescent="0.25">
      <c r="A93" s="57" t="s">
        <v>132</v>
      </c>
      <c r="B93" s="58" t="s">
        <v>222</v>
      </c>
      <c r="C93" s="59">
        <v>46050</v>
      </c>
      <c r="D93" s="60" t="s">
        <v>214</v>
      </c>
      <c r="E93" s="60" t="s">
        <v>215</v>
      </c>
      <c r="F93" s="61">
        <v>5400</v>
      </c>
    </row>
    <row r="94" spans="1:8" ht="43.5" customHeight="1" x14ac:dyDescent="0.25">
      <c r="A94" s="57" t="s">
        <v>132</v>
      </c>
      <c r="B94" s="58" t="s">
        <v>223</v>
      </c>
      <c r="C94" s="59">
        <v>46050</v>
      </c>
      <c r="D94" s="60" t="s">
        <v>214</v>
      </c>
      <c r="E94" s="60" t="s">
        <v>215</v>
      </c>
      <c r="F94" s="61">
        <v>1350</v>
      </c>
    </row>
    <row r="95" spans="1:8" ht="43.5" customHeight="1" x14ac:dyDescent="0.25">
      <c r="A95" s="57" t="s">
        <v>132</v>
      </c>
      <c r="B95" s="58" t="s">
        <v>224</v>
      </c>
      <c r="C95" s="59">
        <v>46050</v>
      </c>
      <c r="D95" s="60" t="s">
        <v>214</v>
      </c>
      <c r="E95" s="60" t="s">
        <v>215</v>
      </c>
      <c r="F95" s="61">
        <v>5500</v>
      </c>
    </row>
    <row r="96" spans="1:8" ht="43.5" customHeight="1" x14ac:dyDescent="0.25">
      <c r="A96" s="57" t="s">
        <v>132</v>
      </c>
      <c r="B96" s="58" t="s">
        <v>225</v>
      </c>
      <c r="C96" s="59">
        <v>46050</v>
      </c>
      <c r="D96" s="60" t="s">
        <v>214</v>
      </c>
      <c r="E96" s="60" t="s">
        <v>215</v>
      </c>
      <c r="F96" s="61">
        <v>23650</v>
      </c>
    </row>
    <row r="97" spans="1:8" ht="43.5" customHeight="1" x14ac:dyDescent="0.25">
      <c r="A97" s="57" t="s">
        <v>132</v>
      </c>
      <c r="B97" s="58" t="s">
        <v>226</v>
      </c>
      <c r="C97" s="59">
        <v>46050</v>
      </c>
      <c r="D97" s="60" t="s">
        <v>214</v>
      </c>
      <c r="E97" s="60" t="s">
        <v>215</v>
      </c>
      <c r="F97" s="61">
        <v>16950</v>
      </c>
    </row>
    <row r="98" spans="1:8" ht="43.5" customHeight="1" x14ac:dyDescent="0.25">
      <c r="A98" s="57" t="s">
        <v>132</v>
      </c>
      <c r="B98" s="58" t="s">
        <v>227</v>
      </c>
      <c r="C98" s="59">
        <v>46050</v>
      </c>
      <c r="D98" s="60" t="s">
        <v>214</v>
      </c>
      <c r="E98" s="60" t="s">
        <v>215</v>
      </c>
      <c r="F98" s="61">
        <v>1550</v>
      </c>
    </row>
    <row r="99" spans="1:8" ht="43.5" customHeight="1" x14ac:dyDescent="0.25">
      <c r="A99" s="57" t="s">
        <v>132</v>
      </c>
      <c r="B99" s="58" t="s">
        <v>228</v>
      </c>
      <c r="C99" s="59">
        <v>46050</v>
      </c>
      <c r="D99" s="60" t="s">
        <v>214</v>
      </c>
      <c r="E99" s="60" t="s">
        <v>215</v>
      </c>
      <c r="F99" s="61">
        <v>2700</v>
      </c>
    </row>
    <row r="100" spans="1:8" ht="43.5" customHeight="1" x14ac:dyDescent="0.25">
      <c r="A100" s="57" t="s">
        <v>132</v>
      </c>
      <c r="B100" s="58" t="s">
        <v>229</v>
      </c>
      <c r="C100" s="59">
        <v>46050</v>
      </c>
      <c r="D100" s="60" t="s">
        <v>214</v>
      </c>
      <c r="E100" s="60" t="s">
        <v>215</v>
      </c>
      <c r="F100" s="61">
        <v>35950</v>
      </c>
    </row>
    <row r="101" spans="1:8" ht="43.5" customHeight="1" x14ac:dyDescent="0.25">
      <c r="A101" s="57" t="s">
        <v>132</v>
      </c>
      <c r="B101" s="58" t="s">
        <v>230</v>
      </c>
      <c r="C101" s="59">
        <v>46050</v>
      </c>
      <c r="D101" s="60" t="s">
        <v>214</v>
      </c>
      <c r="E101" s="60" t="s">
        <v>215</v>
      </c>
      <c r="F101" s="61">
        <v>3500</v>
      </c>
    </row>
    <row r="102" spans="1:8" ht="43.5" customHeight="1" x14ac:dyDescent="0.25">
      <c r="A102" s="57" t="s">
        <v>132</v>
      </c>
      <c r="B102" s="58" t="s">
        <v>231</v>
      </c>
      <c r="C102" s="59">
        <v>46050</v>
      </c>
      <c r="D102" s="60" t="s">
        <v>214</v>
      </c>
      <c r="E102" s="60" t="s">
        <v>215</v>
      </c>
      <c r="F102" s="61">
        <v>17800</v>
      </c>
    </row>
    <row r="103" spans="1:8" ht="43.5" customHeight="1" x14ac:dyDescent="0.25">
      <c r="A103" s="57" t="s">
        <v>132</v>
      </c>
      <c r="B103" s="58" t="s">
        <v>232</v>
      </c>
      <c r="C103" s="59">
        <v>46050</v>
      </c>
      <c r="D103" s="60" t="s">
        <v>214</v>
      </c>
      <c r="E103" s="60" t="s">
        <v>215</v>
      </c>
      <c r="F103" s="61">
        <v>750</v>
      </c>
      <c r="H103" s="28"/>
    </row>
    <row r="104" spans="1:8" ht="43.5" customHeight="1" x14ac:dyDescent="0.25">
      <c r="A104" s="57" t="s">
        <v>132</v>
      </c>
      <c r="B104" s="58" t="s">
        <v>233</v>
      </c>
      <c r="C104" s="59">
        <v>46050</v>
      </c>
      <c r="D104" s="60" t="s">
        <v>214</v>
      </c>
      <c r="E104" s="60" t="s">
        <v>215</v>
      </c>
      <c r="F104" s="61">
        <v>17550</v>
      </c>
      <c r="H104" s="28"/>
    </row>
    <row r="105" spans="1:8" ht="43.5" customHeight="1" x14ac:dyDescent="0.25">
      <c r="A105" s="57" t="s">
        <v>132</v>
      </c>
      <c r="B105" s="58" t="s">
        <v>234</v>
      </c>
      <c r="C105" s="59">
        <v>46050</v>
      </c>
      <c r="D105" s="60" t="s">
        <v>214</v>
      </c>
      <c r="E105" s="60" t="s">
        <v>215</v>
      </c>
      <c r="F105" s="61">
        <v>3900</v>
      </c>
      <c r="H105" s="28"/>
    </row>
    <row r="106" spans="1:8" ht="43.5" customHeight="1" x14ac:dyDescent="0.25">
      <c r="A106" s="57" t="s">
        <v>132</v>
      </c>
      <c r="B106" s="58" t="s">
        <v>235</v>
      </c>
      <c r="C106" s="59">
        <v>46050</v>
      </c>
      <c r="D106" s="60" t="s">
        <v>214</v>
      </c>
      <c r="E106" s="60" t="s">
        <v>215</v>
      </c>
      <c r="F106" s="61">
        <v>13550</v>
      </c>
      <c r="H106" s="28"/>
    </row>
    <row r="107" spans="1:8" ht="43.5" customHeight="1" x14ac:dyDescent="0.25">
      <c r="A107" s="57" t="s">
        <v>132</v>
      </c>
      <c r="B107" s="58" t="s">
        <v>236</v>
      </c>
      <c r="C107" s="59">
        <v>46050</v>
      </c>
      <c r="D107" s="60" t="s">
        <v>214</v>
      </c>
      <c r="E107" s="60" t="s">
        <v>215</v>
      </c>
      <c r="F107" s="61">
        <v>2200</v>
      </c>
      <c r="H107" s="28"/>
    </row>
    <row r="108" spans="1:8" ht="43.5" customHeight="1" x14ac:dyDescent="0.25">
      <c r="A108" s="57" t="s">
        <v>132</v>
      </c>
      <c r="B108" s="58" t="s">
        <v>237</v>
      </c>
      <c r="C108" s="59">
        <v>46050</v>
      </c>
      <c r="D108" s="60" t="s">
        <v>214</v>
      </c>
      <c r="E108" s="60" t="s">
        <v>215</v>
      </c>
      <c r="F108" s="61">
        <v>6600</v>
      </c>
      <c r="H108" s="28"/>
    </row>
    <row r="109" spans="1:8" ht="43.5" customHeight="1" x14ac:dyDescent="0.25">
      <c r="A109" s="57" t="s">
        <v>132</v>
      </c>
      <c r="B109" s="58" t="s">
        <v>238</v>
      </c>
      <c r="C109" s="59">
        <v>46050</v>
      </c>
      <c r="D109" s="60" t="s">
        <v>214</v>
      </c>
      <c r="E109" s="60" t="s">
        <v>215</v>
      </c>
      <c r="F109" s="61">
        <v>12800</v>
      </c>
      <c r="H109" s="28"/>
    </row>
    <row r="110" spans="1:8" ht="43.5" customHeight="1" x14ac:dyDescent="0.25">
      <c r="A110" s="57" t="s">
        <v>132</v>
      </c>
      <c r="B110" s="58" t="s">
        <v>239</v>
      </c>
      <c r="C110" s="59">
        <v>46050</v>
      </c>
      <c r="D110" s="60" t="s">
        <v>214</v>
      </c>
      <c r="E110" s="60" t="s">
        <v>215</v>
      </c>
      <c r="F110" s="61">
        <v>2150</v>
      </c>
      <c r="H110" s="28"/>
    </row>
    <row r="111" spans="1:8" ht="43.5" customHeight="1" x14ac:dyDescent="0.25">
      <c r="A111" s="57" t="s">
        <v>132</v>
      </c>
      <c r="B111" s="58" t="s">
        <v>240</v>
      </c>
      <c r="C111" s="59">
        <v>46050</v>
      </c>
      <c r="D111" s="60" t="s">
        <v>214</v>
      </c>
      <c r="E111" s="60" t="s">
        <v>215</v>
      </c>
      <c r="F111" s="61">
        <v>4050</v>
      </c>
      <c r="H111" s="28"/>
    </row>
    <row r="112" spans="1:8" ht="43.5" customHeight="1" x14ac:dyDescent="0.25">
      <c r="A112" s="57" t="s">
        <v>132</v>
      </c>
      <c r="B112" s="58" t="s">
        <v>241</v>
      </c>
      <c r="C112" s="59">
        <v>46050</v>
      </c>
      <c r="D112" s="60" t="s">
        <v>214</v>
      </c>
      <c r="E112" s="60" t="s">
        <v>215</v>
      </c>
      <c r="F112" s="61">
        <v>35950</v>
      </c>
      <c r="H112" s="28"/>
    </row>
    <row r="113" spans="1:8" ht="43.5" customHeight="1" x14ac:dyDescent="0.25">
      <c r="A113" s="57" t="s">
        <v>132</v>
      </c>
      <c r="B113" s="58" t="s">
        <v>242</v>
      </c>
      <c r="C113" s="59">
        <v>46050</v>
      </c>
      <c r="D113" s="60" t="s">
        <v>214</v>
      </c>
      <c r="E113" s="60" t="s">
        <v>215</v>
      </c>
      <c r="F113" s="61">
        <v>1700</v>
      </c>
      <c r="H113" s="28"/>
    </row>
    <row r="114" spans="1:8" ht="43.5" customHeight="1" x14ac:dyDescent="0.25">
      <c r="A114" s="57" t="s">
        <v>132</v>
      </c>
      <c r="B114" s="58" t="s">
        <v>243</v>
      </c>
      <c r="C114" s="59">
        <v>46050</v>
      </c>
      <c r="D114" s="60" t="s">
        <v>214</v>
      </c>
      <c r="E114" s="60" t="s">
        <v>215</v>
      </c>
      <c r="F114" s="61">
        <v>46700</v>
      </c>
      <c r="H114" s="28"/>
    </row>
    <row r="115" spans="1:8" ht="43.5" customHeight="1" x14ac:dyDescent="0.25">
      <c r="A115" s="57" t="s">
        <v>132</v>
      </c>
      <c r="B115" s="58" t="s">
        <v>244</v>
      </c>
      <c r="C115" s="59">
        <v>46050</v>
      </c>
      <c r="D115" s="60" t="s">
        <v>214</v>
      </c>
      <c r="E115" s="60" t="s">
        <v>215</v>
      </c>
      <c r="F115" s="61">
        <v>2150</v>
      </c>
      <c r="H115" s="28"/>
    </row>
    <row r="116" spans="1:8" ht="43.5" customHeight="1" x14ac:dyDescent="0.25">
      <c r="A116" s="57" t="s">
        <v>132</v>
      </c>
      <c r="B116" s="58" t="s">
        <v>245</v>
      </c>
      <c r="C116" s="59">
        <v>46050</v>
      </c>
      <c r="D116" s="60" t="s">
        <v>214</v>
      </c>
      <c r="E116" s="60" t="s">
        <v>215</v>
      </c>
      <c r="F116" s="61">
        <v>1500</v>
      </c>
      <c r="H116" s="28"/>
    </row>
    <row r="117" spans="1:8" ht="43.5" customHeight="1" x14ac:dyDescent="0.25">
      <c r="A117" s="57" t="s">
        <v>132</v>
      </c>
      <c r="B117" s="58" t="s">
        <v>246</v>
      </c>
      <c r="C117" s="59">
        <v>46050</v>
      </c>
      <c r="D117" s="60" t="s">
        <v>214</v>
      </c>
      <c r="E117" s="60" t="s">
        <v>215</v>
      </c>
      <c r="F117" s="61">
        <v>12800</v>
      </c>
      <c r="H117" s="28"/>
    </row>
    <row r="118" spans="1:8" ht="43.5" customHeight="1" x14ac:dyDescent="0.25">
      <c r="A118" s="57" t="s">
        <v>132</v>
      </c>
      <c r="B118" s="58" t="s">
        <v>247</v>
      </c>
      <c r="C118" s="59">
        <v>46050</v>
      </c>
      <c r="D118" s="60" t="s">
        <v>214</v>
      </c>
      <c r="E118" s="60" t="s">
        <v>215</v>
      </c>
      <c r="F118" s="61">
        <v>12500</v>
      </c>
      <c r="H118" s="28"/>
    </row>
    <row r="119" spans="1:8" ht="43.5" customHeight="1" x14ac:dyDescent="0.25">
      <c r="A119" s="57" t="s">
        <v>132</v>
      </c>
      <c r="B119" s="58" t="s">
        <v>248</v>
      </c>
      <c r="C119" s="59">
        <v>46050</v>
      </c>
      <c r="D119" s="60" t="s">
        <v>214</v>
      </c>
      <c r="E119" s="60" t="s">
        <v>215</v>
      </c>
      <c r="F119" s="61">
        <v>3100</v>
      </c>
      <c r="H119" s="28"/>
    </row>
    <row r="120" spans="1:8" ht="43.5" customHeight="1" x14ac:dyDescent="0.25">
      <c r="A120" s="57" t="s">
        <v>132</v>
      </c>
      <c r="B120" s="58" t="s">
        <v>249</v>
      </c>
      <c r="C120" s="59">
        <v>46050</v>
      </c>
      <c r="D120" s="60" t="s">
        <v>214</v>
      </c>
      <c r="E120" s="60" t="s">
        <v>215</v>
      </c>
      <c r="F120" s="61">
        <v>750</v>
      </c>
      <c r="H120" s="28"/>
    </row>
    <row r="121" spans="1:8" ht="43.5" customHeight="1" x14ac:dyDescent="0.25">
      <c r="A121" s="57" t="s">
        <v>132</v>
      </c>
      <c r="B121" s="58" t="s">
        <v>250</v>
      </c>
      <c r="C121" s="59">
        <v>46050</v>
      </c>
      <c r="D121" s="60" t="s">
        <v>214</v>
      </c>
      <c r="E121" s="60" t="s">
        <v>215</v>
      </c>
      <c r="F121" s="61">
        <v>6650</v>
      </c>
      <c r="H121" s="28"/>
    </row>
    <row r="122" spans="1:8" ht="43.5" customHeight="1" x14ac:dyDescent="0.25">
      <c r="A122" s="57" t="s">
        <v>132</v>
      </c>
      <c r="B122" s="58" t="s">
        <v>251</v>
      </c>
      <c r="C122" s="59">
        <v>46050</v>
      </c>
      <c r="D122" s="60" t="s">
        <v>214</v>
      </c>
      <c r="E122" s="60" t="s">
        <v>215</v>
      </c>
      <c r="F122" s="61">
        <v>3600</v>
      </c>
      <c r="H122" s="28"/>
    </row>
    <row r="123" spans="1:8" ht="43.5" customHeight="1" x14ac:dyDescent="0.25">
      <c r="A123" s="57" t="s">
        <v>132</v>
      </c>
      <c r="B123" s="58" t="s">
        <v>252</v>
      </c>
      <c r="C123" s="59">
        <v>46050</v>
      </c>
      <c r="D123" s="60" t="s">
        <v>214</v>
      </c>
      <c r="E123" s="60" t="s">
        <v>215</v>
      </c>
      <c r="F123" s="61">
        <v>1100</v>
      </c>
      <c r="H123" s="28"/>
    </row>
    <row r="124" spans="1:8" ht="43.5" customHeight="1" x14ac:dyDescent="0.25">
      <c r="A124" s="57" t="s">
        <v>132</v>
      </c>
      <c r="B124" s="58" t="s">
        <v>253</v>
      </c>
      <c r="C124" s="59">
        <v>46050</v>
      </c>
      <c r="D124" s="60" t="s">
        <v>214</v>
      </c>
      <c r="E124" s="60" t="s">
        <v>215</v>
      </c>
      <c r="F124" s="61">
        <v>1700</v>
      </c>
      <c r="H124" s="28"/>
    </row>
    <row r="125" spans="1:8" ht="43.5" customHeight="1" x14ac:dyDescent="0.25">
      <c r="A125" s="57" t="s">
        <v>132</v>
      </c>
      <c r="B125" s="58" t="s">
        <v>254</v>
      </c>
      <c r="C125" s="59">
        <v>46050</v>
      </c>
      <c r="D125" s="60" t="s">
        <v>214</v>
      </c>
      <c r="E125" s="60" t="s">
        <v>215</v>
      </c>
      <c r="F125" s="61">
        <v>27800</v>
      </c>
      <c r="H125" s="28"/>
    </row>
    <row r="126" spans="1:8" ht="43.5" customHeight="1" x14ac:dyDescent="0.25">
      <c r="A126" s="57" t="s">
        <v>132</v>
      </c>
      <c r="B126" s="58" t="s">
        <v>255</v>
      </c>
      <c r="C126" s="59">
        <v>46050</v>
      </c>
      <c r="D126" s="60" t="s">
        <v>214</v>
      </c>
      <c r="E126" s="60" t="s">
        <v>215</v>
      </c>
      <c r="F126" s="61">
        <v>2700</v>
      </c>
      <c r="H126" s="28"/>
    </row>
    <row r="127" spans="1:8" ht="43.5" customHeight="1" x14ac:dyDescent="0.25">
      <c r="A127" s="57" t="s">
        <v>132</v>
      </c>
      <c r="B127" s="58" t="s">
        <v>256</v>
      </c>
      <c r="C127" s="59">
        <v>46050</v>
      </c>
      <c r="D127" s="60" t="s">
        <v>214</v>
      </c>
      <c r="E127" s="60" t="s">
        <v>215</v>
      </c>
      <c r="F127" s="61">
        <v>50550</v>
      </c>
      <c r="H127" s="28"/>
    </row>
    <row r="128" spans="1:8" ht="43.5" customHeight="1" x14ac:dyDescent="0.25">
      <c r="A128" s="57" t="s">
        <v>132</v>
      </c>
      <c r="B128" s="58" t="s">
        <v>257</v>
      </c>
      <c r="C128" s="59">
        <v>46050</v>
      </c>
      <c r="D128" s="60" t="s">
        <v>214</v>
      </c>
      <c r="E128" s="60" t="s">
        <v>215</v>
      </c>
      <c r="F128" s="61">
        <v>6700</v>
      </c>
      <c r="H128" s="28"/>
    </row>
    <row r="129" spans="1:8" ht="43.5" customHeight="1" x14ac:dyDescent="0.25">
      <c r="A129" s="57" t="s">
        <v>132</v>
      </c>
      <c r="B129" s="58" t="s">
        <v>258</v>
      </c>
      <c r="C129" s="59">
        <v>46050</v>
      </c>
      <c r="D129" s="60" t="s">
        <v>214</v>
      </c>
      <c r="E129" s="60" t="s">
        <v>215</v>
      </c>
      <c r="F129" s="61">
        <v>750</v>
      </c>
      <c r="H129" s="28"/>
    </row>
    <row r="130" spans="1:8" ht="43.5" customHeight="1" x14ac:dyDescent="0.25">
      <c r="A130" s="57" t="s">
        <v>132</v>
      </c>
      <c r="B130" s="58" t="s">
        <v>259</v>
      </c>
      <c r="C130" s="59">
        <v>46050</v>
      </c>
      <c r="D130" s="60" t="s">
        <v>214</v>
      </c>
      <c r="E130" s="60" t="s">
        <v>215</v>
      </c>
      <c r="F130" s="61">
        <v>6200</v>
      </c>
      <c r="H130" s="28"/>
    </row>
    <row r="131" spans="1:8" ht="43.5" customHeight="1" x14ac:dyDescent="0.25">
      <c r="A131" s="57" t="s">
        <v>132</v>
      </c>
      <c r="B131" s="58" t="s">
        <v>260</v>
      </c>
      <c r="C131" s="59">
        <v>46050</v>
      </c>
      <c r="D131" s="60" t="s">
        <v>214</v>
      </c>
      <c r="E131" s="60" t="s">
        <v>215</v>
      </c>
      <c r="F131" s="61">
        <v>1100</v>
      </c>
      <c r="H131" s="28"/>
    </row>
    <row r="132" spans="1:8" ht="43.5" customHeight="1" x14ac:dyDescent="0.25">
      <c r="A132" s="57" t="s">
        <v>132</v>
      </c>
      <c r="B132" s="58" t="s">
        <v>261</v>
      </c>
      <c r="C132" s="59">
        <v>46050</v>
      </c>
      <c r="D132" s="60" t="s">
        <v>214</v>
      </c>
      <c r="E132" s="60" t="s">
        <v>215</v>
      </c>
      <c r="F132" s="61">
        <v>15600</v>
      </c>
      <c r="H132" s="28"/>
    </row>
    <row r="133" spans="1:8" ht="43.5" customHeight="1" x14ac:dyDescent="0.25">
      <c r="A133" s="57" t="s">
        <v>132</v>
      </c>
      <c r="B133" s="58" t="s">
        <v>262</v>
      </c>
      <c r="C133" s="59">
        <v>46050</v>
      </c>
      <c r="D133" s="60" t="s">
        <v>214</v>
      </c>
      <c r="E133" s="60" t="s">
        <v>215</v>
      </c>
      <c r="F133" s="61">
        <v>1100</v>
      </c>
      <c r="H133" s="28"/>
    </row>
    <row r="134" spans="1:8" ht="43.5" customHeight="1" x14ac:dyDescent="0.25">
      <c r="A134" s="57" t="s">
        <v>132</v>
      </c>
      <c r="B134" s="58" t="s">
        <v>263</v>
      </c>
      <c r="C134" s="59">
        <v>46050</v>
      </c>
      <c r="D134" s="60" t="s">
        <v>214</v>
      </c>
      <c r="E134" s="60" t="s">
        <v>215</v>
      </c>
      <c r="F134" s="61">
        <v>35950</v>
      </c>
      <c r="H134" s="28"/>
    </row>
    <row r="135" spans="1:8" ht="43.5" customHeight="1" x14ac:dyDescent="0.25">
      <c r="A135" s="57" t="s">
        <v>132</v>
      </c>
      <c r="B135" s="58" t="s">
        <v>264</v>
      </c>
      <c r="C135" s="59">
        <v>46050</v>
      </c>
      <c r="D135" s="60" t="s">
        <v>214</v>
      </c>
      <c r="E135" s="60" t="s">
        <v>215</v>
      </c>
      <c r="F135" s="61">
        <v>4050</v>
      </c>
      <c r="H135" s="28"/>
    </row>
    <row r="136" spans="1:8" ht="43.5" customHeight="1" x14ac:dyDescent="0.25">
      <c r="A136" s="57" t="s">
        <v>132</v>
      </c>
      <c r="B136" s="58" t="s">
        <v>265</v>
      </c>
      <c r="C136" s="59">
        <v>46050</v>
      </c>
      <c r="D136" s="60" t="s">
        <v>214</v>
      </c>
      <c r="E136" s="60" t="s">
        <v>215</v>
      </c>
      <c r="F136" s="61">
        <v>40700</v>
      </c>
      <c r="H136" s="28"/>
    </row>
    <row r="137" spans="1:8" ht="43.5" customHeight="1" x14ac:dyDescent="0.25">
      <c r="A137" s="57" t="s">
        <v>132</v>
      </c>
      <c r="B137" s="58" t="s">
        <v>266</v>
      </c>
      <c r="C137" s="59">
        <v>46050</v>
      </c>
      <c r="D137" s="60" t="s">
        <v>214</v>
      </c>
      <c r="E137" s="60" t="s">
        <v>215</v>
      </c>
      <c r="F137" s="61">
        <v>1100</v>
      </c>
      <c r="H137" s="28"/>
    </row>
    <row r="138" spans="1:8" ht="43.5" customHeight="1" x14ac:dyDescent="0.25">
      <c r="A138" s="57" t="s">
        <v>132</v>
      </c>
      <c r="B138" s="58" t="s">
        <v>267</v>
      </c>
      <c r="C138" s="59">
        <v>46050</v>
      </c>
      <c r="D138" s="60" t="s">
        <v>214</v>
      </c>
      <c r="E138" s="60" t="s">
        <v>215</v>
      </c>
      <c r="F138" s="61">
        <v>18900</v>
      </c>
      <c r="H138" s="28"/>
    </row>
    <row r="139" spans="1:8" ht="43.5" customHeight="1" x14ac:dyDescent="0.25">
      <c r="A139" s="57" t="s">
        <v>132</v>
      </c>
      <c r="B139" s="58" t="s">
        <v>268</v>
      </c>
      <c r="C139" s="59">
        <v>46050</v>
      </c>
      <c r="D139" s="60" t="s">
        <v>214</v>
      </c>
      <c r="E139" s="60" t="s">
        <v>215</v>
      </c>
      <c r="F139" s="61">
        <v>3050</v>
      </c>
      <c r="H139" s="28"/>
    </row>
    <row r="140" spans="1:8" ht="43.5" customHeight="1" x14ac:dyDescent="0.25">
      <c r="A140" s="57" t="s">
        <v>132</v>
      </c>
      <c r="B140" s="58" t="s">
        <v>269</v>
      </c>
      <c r="C140" s="59">
        <v>46050</v>
      </c>
      <c r="D140" s="60" t="s">
        <v>214</v>
      </c>
      <c r="E140" s="60" t="s">
        <v>215</v>
      </c>
      <c r="F140" s="61">
        <v>2200</v>
      </c>
      <c r="H140" s="28"/>
    </row>
    <row r="141" spans="1:8" ht="43.5" customHeight="1" x14ac:dyDescent="0.25">
      <c r="A141" s="57" t="s">
        <v>132</v>
      </c>
      <c r="B141" s="58" t="s">
        <v>270</v>
      </c>
      <c r="C141" s="59">
        <v>46050</v>
      </c>
      <c r="D141" s="60" t="s">
        <v>214</v>
      </c>
      <c r="E141" s="60" t="s">
        <v>215</v>
      </c>
      <c r="F141" s="61">
        <v>6500</v>
      </c>
      <c r="H141" s="28"/>
    </row>
    <row r="142" spans="1:8" ht="43.5" customHeight="1" x14ac:dyDescent="0.25">
      <c r="A142" s="57" t="s">
        <v>132</v>
      </c>
      <c r="B142" s="58" t="s">
        <v>271</v>
      </c>
      <c r="C142" s="59">
        <v>46050</v>
      </c>
      <c r="D142" s="60" t="s">
        <v>214</v>
      </c>
      <c r="E142" s="60" t="s">
        <v>215</v>
      </c>
      <c r="F142" s="61">
        <v>12500</v>
      </c>
      <c r="H142" s="28"/>
    </row>
    <row r="143" spans="1:8" ht="43.5" customHeight="1" x14ac:dyDescent="0.25">
      <c r="A143" s="57" t="s">
        <v>132</v>
      </c>
      <c r="B143" s="58" t="s">
        <v>272</v>
      </c>
      <c r="C143" s="59">
        <v>46050</v>
      </c>
      <c r="D143" s="60" t="s">
        <v>214</v>
      </c>
      <c r="E143" s="60" t="s">
        <v>215</v>
      </c>
      <c r="F143" s="61">
        <v>17300</v>
      </c>
      <c r="H143" s="28"/>
    </row>
    <row r="144" spans="1:8" ht="43.5" customHeight="1" x14ac:dyDescent="0.25">
      <c r="A144" s="57" t="s">
        <v>132</v>
      </c>
      <c r="B144" s="58" t="s">
        <v>273</v>
      </c>
      <c r="C144" s="59">
        <v>46050</v>
      </c>
      <c r="D144" s="60" t="s">
        <v>214</v>
      </c>
      <c r="E144" s="60" t="s">
        <v>215</v>
      </c>
      <c r="F144" s="61">
        <v>20900</v>
      </c>
      <c r="H144" s="28"/>
    </row>
    <row r="145" spans="1:8" ht="43.5" customHeight="1" x14ac:dyDescent="0.25">
      <c r="A145" s="57" t="s">
        <v>132</v>
      </c>
      <c r="B145" s="58" t="s">
        <v>274</v>
      </c>
      <c r="C145" s="59">
        <v>46050</v>
      </c>
      <c r="D145" s="60" t="s">
        <v>214</v>
      </c>
      <c r="E145" s="60" t="s">
        <v>215</v>
      </c>
      <c r="F145" s="61">
        <v>1500</v>
      </c>
      <c r="H145" s="28"/>
    </row>
    <row r="146" spans="1:8" ht="43.5" customHeight="1" x14ac:dyDescent="0.25">
      <c r="A146" s="57" t="s">
        <v>132</v>
      </c>
      <c r="B146" s="58" t="s">
        <v>275</v>
      </c>
      <c r="C146" s="59">
        <v>46050</v>
      </c>
      <c r="D146" s="60" t="s">
        <v>214</v>
      </c>
      <c r="E146" s="60" t="s">
        <v>215</v>
      </c>
      <c r="F146" s="61">
        <v>2250</v>
      </c>
      <c r="H146" s="28"/>
    </row>
    <row r="147" spans="1:8" ht="43.5" customHeight="1" x14ac:dyDescent="0.25">
      <c r="A147" s="57" t="s">
        <v>132</v>
      </c>
      <c r="B147" s="58" t="s">
        <v>276</v>
      </c>
      <c r="C147" s="59">
        <v>46050</v>
      </c>
      <c r="D147" s="60" t="s">
        <v>214</v>
      </c>
      <c r="E147" s="60" t="s">
        <v>215</v>
      </c>
      <c r="F147" s="61">
        <v>1350</v>
      </c>
      <c r="H147" s="28"/>
    </row>
    <row r="148" spans="1:8" ht="43.5" customHeight="1" x14ac:dyDescent="0.25">
      <c r="A148" s="57" t="s">
        <v>132</v>
      </c>
      <c r="B148" s="58" t="s">
        <v>277</v>
      </c>
      <c r="C148" s="59">
        <v>46050</v>
      </c>
      <c r="D148" s="60" t="s">
        <v>214</v>
      </c>
      <c r="E148" s="60" t="s">
        <v>215</v>
      </c>
      <c r="F148" s="61">
        <v>6650</v>
      </c>
      <c r="H148" s="28"/>
    </row>
    <row r="149" spans="1:8" ht="43.5" customHeight="1" x14ac:dyDescent="0.25">
      <c r="A149" s="57" t="s">
        <v>132</v>
      </c>
      <c r="B149" s="58" t="s">
        <v>278</v>
      </c>
      <c r="C149" s="59">
        <v>46050</v>
      </c>
      <c r="D149" s="60" t="s">
        <v>214</v>
      </c>
      <c r="E149" s="60" t="s">
        <v>215</v>
      </c>
      <c r="F149" s="61">
        <v>2800</v>
      </c>
      <c r="H149" s="28"/>
    </row>
    <row r="150" spans="1:8" ht="43.5" customHeight="1" x14ac:dyDescent="0.25">
      <c r="A150" s="57" t="s">
        <v>132</v>
      </c>
      <c r="B150" s="58" t="s">
        <v>279</v>
      </c>
      <c r="C150" s="59">
        <v>46050</v>
      </c>
      <c r="D150" s="60" t="s">
        <v>214</v>
      </c>
      <c r="E150" s="60" t="s">
        <v>215</v>
      </c>
      <c r="F150" s="61">
        <v>4300</v>
      </c>
      <c r="H150" s="28"/>
    </row>
    <row r="151" spans="1:8" ht="43.5" customHeight="1" x14ac:dyDescent="0.25">
      <c r="A151" s="57" t="s">
        <v>132</v>
      </c>
      <c r="B151" s="58" t="s">
        <v>280</v>
      </c>
      <c r="C151" s="59">
        <v>46050</v>
      </c>
      <c r="D151" s="60" t="s">
        <v>214</v>
      </c>
      <c r="E151" s="60" t="s">
        <v>215</v>
      </c>
      <c r="F151" s="61">
        <v>1350</v>
      </c>
      <c r="H151" s="28"/>
    </row>
    <row r="152" spans="1:8" ht="43.5" customHeight="1" x14ac:dyDescent="0.25">
      <c r="A152" s="57" t="s">
        <v>132</v>
      </c>
      <c r="B152" s="58" t="s">
        <v>281</v>
      </c>
      <c r="C152" s="59">
        <v>46050</v>
      </c>
      <c r="D152" s="60" t="s">
        <v>214</v>
      </c>
      <c r="E152" s="60" t="s">
        <v>215</v>
      </c>
      <c r="F152" s="61">
        <v>2150</v>
      </c>
      <c r="H152" s="28"/>
    </row>
    <row r="153" spans="1:8" ht="43.5" customHeight="1" x14ac:dyDescent="0.25">
      <c r="A153" s="57" t="s">
        <v>132</v>
      </c>
      <c r="B153" s="58" t="s">
        <v>282</v>
      </c>
      <c r="C153" s="59">
        <v>46050</v>
      </c>
      <c r="D153" s="60" t="s">
        <v>214</v>
      </c>
      <c r="E153" s="60" t="s">
        <v>215</v>
      </c>
      <c r="F153" s="61">
        <v>7700</v>
      </c>
      <c r="H153" s="28"/>
    </row>
    <row r="154" spans="1:8" ht="43.5" customHeight="1" x14ac:dyDescent="0.25">
      <c r="A154" s="57" t="s">
        <v>132</v>
      </c>
      <c r="B154" s="58" t="s">
        <v>283</v>
      </c>
      <c r="C154" s="59">
        <v>46050</v>
      </c>
      <c r="D154" s="60" t="s">
        <v>214</v>
      </c>
      <c r="E154" s="60" t="s">
        <v>215</v>
      </c>
      <c r="F154" s="61">
        <v>1350</v>
      </c>
      <c r="H154" s="28"/>
    </row>
    <row r="155" spans="1:8" ht="43.5" customHeight="1" x14ac:dyDescent="0.25">
      <c r="A155" s="57" t="s">
        <v>132</v>
      </c>
      <c r="B155" s="58" t="s">
        <v>284</v>
      </c>
      <c r="C155" s="59">
        <v>46050</v>
      </c>
      <c r="D155" s="60" t="s">
        <v>214</v>
      </c>
      <c r="E155" s="60" t="s">
        <v>215</v>
      </c>
      <c r="F155" s="61">
        <v>2200</v>
      </c>
      <c r="H155" s="28"/>
    </row>
    <row r="156" spans="1:8" ht="43.5" customHeight="1" x14ac:dyDescent="0.25">
      <c r="A156" s="57" t="s">
        <v>132</v>
      </c>
      <c r="B156" s="58" t="s">
        <v>285</v>
      </c>
      <c r="C156" s="59">
        <v>46050</v>
      </c>
      <c r="D156" s="60" t="s">
        <v>214</v>
      </c>
      <c r="E156" s="60" t="s">
        <v>215</v>
      </c>
      <c r="F156" s="61">
        <v>50350</v>
      </c>
      <c r="H156" s="28"/>
    </row>
    <row r="157" spans="1:8" ht="43.5" customHeight="1" x14ac:dyDescent="0.25">
      <c r="A157" s="57" t="s">
        <v>132</v>
      </c>
      <c r="B157" s="58" t="s">
        <v>286</v>
      </c>
      <c r="C157" s="59">
        <v>46050</v>
      </c>
      <c r="D157" s="60" t="s">
        <v>214</v>
      </c>
      <c r="E157" s="60" t="s">
        <v>215</v>
      </c>
      <c r="F157" s="61">
        <v>5300</v>
      </c>
      <c r="H157" s="28"/>
    </row>
    <row r="158" spans="1:8" ht="43.5" customHeight="1" x14ac:dyDescent="0.25">
      <c r="A158" s="57" t="s">
        <v>132</v>
      </c>
      <c r="B158" s="58" t="s">
        <v>287</v>
      </c>
      <c r="C158" s="59">
        <v>46050</v>
      </c>
      <c r="D158" s="60" t="s">
        <v>214</v>
      </c>
      <c r="E158" s="60" t="s">
        <v>215</v>
      </c>
      <c r="F158" s="61">
        <v>15000</v>
      </c>
      <c r="H158" s="28"/>
    </row>
    <row r="159" spans="1:8" ht="43.5" customHeight="1" x14ac:dyDescent="0.25">
      <c r="A159" s="57" t="s">
        <v>132</v>
      </c>
      <c r="B159" s="58" t="s">
        <v>288</v>
      </c>
      <c r="C159" s="59">
        <v>46050</v>
      </c>
      <c r="D159" s="60" t="s">
        <v>214</v>
      </c>
      <c r="E159" s="60" t="s">
        <v>215</v>
      </c>
      <c r="F159" s="61">
        <v>1550</v>
      </c>
      <c r="H159" s="28"/>
    </row>
    <row r="160" spans="1:8" ht="43.5" customHeight="1" x14ac:dyDescent="0.25">
      <c r="A160" s="57" t="s">
        <v>132</v>
      </c>
      <c r="B160" s="58" t="s">
        <v>289</v>
      </c>
      <c r="C160" s="59">
        <v>46050</v>
      </c>
      <c r="D160" s="60" t="s">
        <v>214</v>
      </c>
      <c r="E160" s="60" t="s">
        <v>215</v>
      </c>
      <c r="F160" s="61">
        <v>17550</v>
      </c>
      <c r="H160" s="28"/>
    </row>
    <row r="161" spans="1:8" ht="43.5" customHeight="1" x14ac:dyDescent="0.25">
      <c r="A161" s="57" t="s">
        <v>132</v>
      </c>
      <c r="B161" s="58" t="s">
        <v>290</v>
      </c>
      <c r="C161" s="59">
        <v>46050</v>
      </c>
      <c r="D161" s="60" t="s">
        <v>214</v>
      </c>
      <c r="E161" s="60" t="s">
        <v>215</v>
      </c>
      <c r="F161" s="61">
        <v>29250</v>
      </c>
      <c r="H161" s="28"/>
    </row>
    <row r="162" spans="1:8" ht="43.5" customHeight="1" x14ac:dyDescent="0.25">
      <c r="A162" s="57" t="s">
        <v>132</v>
      </c>
      <c r="B162" s="58" t="s">
        <v>291</v>
      </c>
      <c r="C162" s="59">
        <v>46050</v>
      </c>
      <c r="D162" s="60" t="s">
        <v>214</v>
      </c>
      <c r="E162" s="60" t="s">
        <v>215</v>
      </c>
      <c r="F162" s="61">
        <v>750</v>
      </c>
      <c r="H162" s="28"/>
    </row>
    <row r="163" spans="1:8" ht="43.5" customHeight="1" x14ac:dyDescent="0.25">
      <c r="A163" s="57" t="s">
        <v>132</v>
      </c>
      <c r="B163" s="58" t="s">
        <v>292</v>
      </c>
      <c r="C163" s="59">
        <v>46050</v>
      </c>
      <c r="D163" s="60" t="s">
        <v>214</v>
      </c>
      <c r="E163" s="60" t="s">
        <v>215</v>
      </c>
      <c r="F163" s="61">
        <v>2800</v>
      </c>
      <c r="H163" s="28"/>
    </row>
    <row r="164" spans="1:8" ht="43.5" customHeight="1" x14ac:dyDescent="0.25">
      <c r="A164" s="57" t="s">
        <v>132</v>
      </c>
      <c r="B164" s="58" t="s">
        <v>293</v>
      </c>
      <c r="C164" s="59">
        <v>46050</v>
      </c>
      <c r="D164" s="60" t="s">
        <v>214</v>
      </c>
      <c r="E164" s="60" t="s">
        <v>215</v>
      </c>
      <c r="F164" s="61">
        <v>1350</v>
      </c>
      <c r="H164" s="28"/>
    </row>
    <row r="165" spans="1:8" ht="43.5" customHeight="1" x14ac:dyDescent="0.25">
      <c r="A165" s="57" t="s">
        <v>132</v>
      </c>
      <c r="B165" s="58" t="s">
        <v>294</v>
      </c>
      <c r="C165" s="59">
        <v>46050</v>
      </c>
      <c r="D165" s="60" t="s">
        <v>214</v>
      </c>
      <c r="E165" s="60" t="s">
        <v>215</v>
      </c>
      <c r="F165" s="61">
        <v>35000</v>
      </c>
      <c r="H165" s="28"/>
    </row>
    <row r="166" spans="1:8" ht="43.5" customHeight="1" x14ac:dyDescent="0.25">
      <c r="A166" s="57" t="s">
        <v>132</v>
      </c>
      <c r="B166" s="58" t="s">
        <v>295</v>
      </c>
      <c r="C166" s="59">
        <v>46050</v>
      </c>
      <c r="D166" s="60" t="s">
        <v>214</v>
      </c>
      <c r="E166" s="60" t="s">
        <v>215</v>
      </c>
      <c r="F166" s="61">
        <v>1200</v>
      </c>
      <c r="H166" s="28"/>
    </row>
    <row r="167" spans="1:8" ht="43.5" customHeight="1" x14ac:dyDescent="0.25">
      <c r="A167" s="57" t="s">
        <v>132</v>
      </c>
      <c r="B167" s="58" t="s">
        <v>296</v>
      </c>
      <c r="C167" s="59">
        <v>46050</v>
      </c>
      <c r="D167" s="60" t="s">
        <v>214</v>
      </c>
      <c r="E167" s="60" t="s">
        <v>215</v>
      </c>
      <c r="F167" s="61">
        <v>1550</v>
      </c>
      <c r="H167" s="28"/>
    </row>
    <row r="168" spans="1:8" ht="43.5" customHeight="1" x14ac:dyDescent="0.25">
      <c r="A168" s="57" t="s">
        <v>132</v>
      </c>
      <c r="B168" s="58" t="s">
        <v>297</v>
      </c>
      <c r="C168" s="59">
        <v>46050</v>
      </c>
      <c r="D168" s="60" t="s">
        <v>214</v>
      </c>
      <c r="E168" s="60" t="s">
        <v>215</v>
      </c>
      <c r="F168" s="61">
        <v>1100</v>
      </c>
      <c r="H168" s="28"/>
    </row>
    <row r="169" spans="1:8" ht="43.5" customHeight="1" x14ac:dyDescent="0.25">
      <c r="A169" s="57" t="s">
        <v>132</v>
      </c>
      <c r="B169" s="58" t="s">
        <v>298</v>
      </c>
      <c r="C169" s="59">
        <v>46050</v>
      </c>
      <c r="D169" s="60" t="s">
        <v>214</v>
      </c>
      <c r="E169" s="60" t="s">
        <v>215</v>
      </c>
      <c r="F169" s="61">
        <v>35950</v>
      </c>
      <c r="H169" s="28"/>
    </row>
    <row r="170" spans="1:8" ht="43.5" customHeight="1" x14ac:dyDescent="0.25">
      <c r="A170" s="57" t="s">
        <v>132</v>
      </c>
      <c r="B170" s="58" t="s">
        <v>299</v>
      </c>
      <c r="C170" s="59">
        <v>46050</v>
      </c>
      <c r="D170" s="60" t="s">
        <v>214</v>
      </c>
      <c r="E170" s="60" t="s">
        <v>215</v>
      </c>
      <c r="F170" s="61">
        <v>1550</v>
      </c>
      <c r="H170" s="28"/>
    </row>
    <row r="171" spans="1:8" ht="43.5" customHeight="1" x14ac:dyDescent="0.25">
      <c r="A171" s="57" t="s">
        <v>132</v>
      </c>
      <c r="B171" s="58" t="s">
        <v>300</v>
      </c>
      <c r="C171" s="59">
        <v>46050</v>
      </c>
      <c r="D171" s="60" t="s">
        <v>214</v>
      </c>
      <c r="E171" s="60" t="s">
        <v>215</v>
      </c>
      <c r="F171" s="61">
        <v>37150</v>
      </c>
      <c r="H171" s="28"/>
    </row>
    <row r="172" spans="1:8" ht="43.5" customHeight="1" x14ac:dyDescent="0.25">
      <c r="A172" s="57" t="s">
        <v>132</v>
      </c>
      <c r="B172" s="58" t="s">
        <v>301</v>
      </c>
      <c r="C172" s="59">
        <v>46050</v>
      </c>
      <c r="D172" s="60" t="s">
        <v>214</v>
      </c>
      <c r="E172" s="60" t="s">
        <v>215</v>
      </c>
      <c r="F172" s="61">
        <v>35950</v>
      </c>
      <c r="H172" s="28"/>
    </row>
    <row r="173" spans="1:8" ht="43.5" customHeight="1" x14ac:dyDescent="0.25">
      <c r="A173" s="57" t="s">
        <v>132</v>
      </c>
      <c r="B173" s="58" t="s">
        <v>302</v>
      </c>
      <c r="C173" s="59">
        <v>46050</v>
      </c>
      <c r="D173" s="60" t="s">
        <v>214</v>
      </c>
      <c r="E173" s="60" t="s">
        <v>215</v>
      </c>
      <c r="F173" s="61">
        <v>3550</v>
      </c>
      <c r="H173" s="28"/>
    </row>
    <row r="174" spans="1:8" ht="43.5" customHeight="1" x14ac:dyDescent="0.25">
      <c r="A174" s="57" t="s">
        <v>132</v>
      </c>
      <c r="B174" s="58" t="s">
        <v>303</v>
      </c>
      <c r="C174" s="59">
        <v>46050</v>
      </c>
      <c r="D174" s="60" t="s">
        <v>214</v>
      </c>
      <c r="E174" s="60" t="s">
        <v>215</v>
      </c>
      <c r="F174" s="61">
        <v>1100</v>
      </c>
      <c r="H174" s="28"/>
    </row>
    <row r="175" spans="1:8" ht="43.5" customHeight="1" x14ac:dyDescent="0.25">
      <c r="A175" s="57" t="s">
        <v>132</v>
      </c>
      <c r="B175" s="58" t="s">
        <v>304</v>
      </c>
      <c r="C175" s="59">
        <v>46050</v>
      </c>
      <c r="D175" s="60" t="s">
        <v>214</v>
      </c>
      <c r="E175" s="60" t="s">
        <v>215</v>
      </c>
      <c r="F175" s="61">
        <v>5650</v>
      </c>
      <c r="H175" s="28"/>
    </row>
    <row r="176" spans="1:8" ht="43.5" customHeight="1" x14ac:dyDescent="0.25">
      <c r="A176" s="57" t="s">
        <v>132</v>
      </c>
      <c r="B176" s="58" t="s">
        <v>305</v>
      </c>
      <c r="C176" s="59">
        <v>46050</v>
      </c>
      <c r="D176" s="60" t="s">
        <v>214</v>
      </c>
      <c r="E176" s="60" t="s">
        <v>215</v>
      </c>
      <c r="F176" s="61">
        <v>13400</v>
      </c>
      <c r="H176" s="28"/>
    </row>
    <row r="177" spans="1:8" ht="43.5" customHeight="1" x14ac:dyDescent="0.25">
      <c r="A177" s="57" t="s">
        <v>132</v>
      </c>
      <c r="B177" s="58" t="s">
        <v>306</v>
      </c>
      <c r="C177" s="59">
        <v>46050</v>
      </c>
      <c r="D177" s="60" t="s">
        <v>214</v>
      </c>
      <c r="E177" s="60" t="s">
        <v>215</v>
      </c>
      <c r="F177" s="61">
        <v>1700</v>
      </c>
      <c r="H177" s="28"/>
    </row>
    <row r="178" spans="1:8" ht="43.5" customHeight="1" x14ac:dyDescent="0.25">
      <c r="A178" s="57" t="s">
        <v>132</v>
      </c>
      <c r="B178" s="58" t="s">
        <v>307</v>
      </c>
      <c r="C178" s="59">
        <v>46050</v>
      </c>
      <c r="D178" s="60" t="s">
        <v>214</v>
      </c>
      <c r="E178" s="60" t="s">
        <v>215</v>
      </c>
      <c r="F178" s="61">
        <v>6100</v>
      </c>
      <c r="H178" s="28"/>
    </row>
    <row r="179" spans="1:8" ht="43.5" customHeight="1" x14ac:dyDescent="0.25">
      <c r="A179" s="57" t="s">
        <v>132</v>
      </c>
      <c r="B179" s="58" t="s">
        <v>308</v>
      </c>
      <c r="C179" s="59">
        <v>46050</v>
      </c>
      <c r="D179" s="60" t="s">
        <v>214</v>
      </c>
      <c r="E179" s="60" t="s">
        <v>215</v>
      </c>
      <c r="F179" s="61">
        <v>1100</v>
      </c>
      <c r="H179" s="28"/>
    </row>
    <row r="180" spans="1:8" ht="43.5" customHeight="1" x14ac:dyDescent="0.25">
      <c r="A180" s="57" t="s">
        <v>132</v>
      </c>
      <c r="B180" s="58" t="s">
        <v>309</v>
      </c>
      <c r="C180" s="59">
        <v>46050</v>
      </c>
      <c r="D180" s="60" t="s">
        <v>214</v>
      </c>
      <c r="E180" s="60" t="s">
        <v>215</v>
      </c>
      <c r="F180" s="61">
        <v>7500</v>
      </c>
      <c r="H180" s="28"/>
    </row>
    <row r="181" spans="1:8" ht="43.5" customHeight="1" x14ac:dyDescent="0.25">
      <c r="A181" s="57" t="s">
        <v>132</v>
      </c>
      <c r="B181" s="58" t="s">
        <v>310</v>
      </c>
      <c r="C181" s="59">
        <v>46050</v>
      </c>
      <c r="D181" s="60" t="s">
        <v>214</v>
      </c>
      <c r="E181" s="60" t="s">
        <v>215</v>
      </c>
      <c r="F181" s="61">
        <v>15000</v>
      </c>
      <c r="H181" s="28"/>
    </row>
    <row r="182" spans="1:8" ht="43.5" customHeight="1" x14ac:dyDescent="0.25">
      <c r="A182" s="57" t="s">
        <v>132</v>
      </c>
      <c r="B182" s="58" t="s">
        <v>311</v>
      </c>
      <c r="C182" s="59">
        <v>46050</v>
      </c>
      <c r="D182" s="60" t="s">
        <v>214</v>
      </c>
      <c r="E182" s="60" t="s">
        <v>215</v>
      </c>
      <c r="F182" s="61">
        <v>7200</v>
      </c>
      <c r="H182" s="28"/>
    </row>
    <row r="183" spans="1:8" ht="43.5" customHeight="1" x14ac:dyDescent="0.25">
      <c r="A183" s="57" t="s">
        <v>132</v>
      </c>
      <c r="B183" s="58" t="s">
        <v>312</v>
      </c>
      <c r="C183" s="59">
        <v>46050</v>
      </c>
      <c r="D183" s="60" t="s">
        <v>214</v>
      </c>
      <c r="E183" s="60" t="s">
        <v>215</v>
      </c>
      <c r="F183" s="61">
        <v>1100</v>
      </c>
      <c r="H183" s="28"/>
    </row>
    <row r="184" spans="1:8" ht="43.5" customHeight="1" x14ac:dyDescent="0.25">
      <c r="A184" s="57" t="s">
        <v>132</v>
      </c>
      <c r="B184" s="58" t="s">
        <v>313</v>
      </c>
      <c r="C184" s="59">
        <v>46050</v>
      </c>
      <c r="D184" s="60" t="s">
        <v>214</v>
      </c>
      <c r="E184" s="60" t="s">
        <v>215</v>
      </c>
      <c r="F184" s="61">
        <v>22200</v>
      </c>
      <c r="H184" s="28"/>
    </row>
    <row r="185" spans="1:8" ht="43.5" customHeight="1" x14ac:dyDescent="0.25">
      <c r="A185" s="57" t="s">
        <v>132</v>
      </c>
      <c r="B185" s="58" t="s">
        <v>314</v>
      </c>
      <c r="C185" s="59">
        <v>46050</v>
      </c>
      <c r="D185" s="60" t="s">
        <v>214</v>
      </c>
      <c r="E185" s="60" t="s">
        <v>215</v>
      </c>
      <c r="F185" s="61">
        <v>4300</v>
      </c>
      <c r="H185" s="28"/>
    </row>
    <row r="186" spans="1:8" ht="43.5" customHeight="1" x14ac:dyDescent="0.25">
      <c r="A186" s="57" t="s">
        <v>132</v>
      </c>
      <c r="B186" s="58" t="s">
        <v>315</v>
      </c>
      <c r="C186" s="59">
        <v>46050</v>
      </c>
      <c r="D186" s="60" t="s">
        <v>214</v>
      </c>
      <c r="E186" s="60" t="s">
        <v>215</v>
      </c>
      <c r="F186" s="61">
        <v>1100</v>
      </c>
      <c r="H186" s="28"/>
    </row>
    <row r="187" spans="1:8" ht="43.5" customHeight="1" x14ac:dyDescent="0.25">
      <c r="A187" s="57" t="s">
        <v>132</v>
      </c>
      <c r="B187" s="58" t="s">
        <v>316</v>
      </c>
      <c r="C187" s="59">
        <v>46050</v>
      </c>
      <c r="D187" s="60" t="s">
        <v>214</v>
      </c>
      <c r="E187" s="60" t="s">
        <v>215</v>
      </c>
      <c r="F187" s="61">
        <v>1050</v>
      </c>
      <c r="H187" s="28"/>
    </row>
    <row r="188" spans="1:8" ht="43.5" customHeight="1" x14ac:dyDescent="0.25">
      <c r="A188" s="57" t="s">
        <v>132</v>
      </c>
      <c r="B188" s="58" t="s">
        <v>317</v>
      </c>
      <c r="C188" s="59">
        <v>46050</v>
      </c>
      <c r="D188" s="60" t="s">
        <v>214</v>
      </c>
      <c r="E188" s="60" t="s">
        <v>215</v>
      </c>
      <c r="F188" s="61">
        <v>5150</v>
      </c>
      <c r="H188" s="28"/>
    </row>
    <row r="189" spans="1:8" ht="43.5" customHeight="1" x14ac:dyDescent="0.25">
      <c r="A189" s="57" t="s">
        <v>132</v>
      </c>
      <c r="B189" s="58" t="s">
        <v>318</v>
      </c>
      <c r="C189" s="59">
        <v>46050</v>
      </c>
      <c r="D189" s="60" t="s">
        <v>214</v>
      </c>
      <c r="E189" s="60" t="s">
        <v>215</v>
      </c>
      <c r="F189" s="61">
        <v>1950</v>
      </c>
      <c r="H189" s="28"/>
    </row>
    <row r="190" spans="1:8" ht="43.5" customHeight="1" x14ac:dyDescent="0.25">
      <c r="A190" s="57" t="s">
        <v>132</v>
      </c>
      <c r="B190" s="58" t="s">
        <v>319</v>
      </c>
      <c r="C190" s="59">
        <v>46050</v>
      </c>
      <c r="D190" s="60" t="s">
        <v>214</v>
      </c>
      <c r="E190" s="60" t="s">
        <v>215</v>
      </c>
      <c r="F190" s="61">
        <v>15000</v>
      </c>
      <c r="H190" s="28"/>
    </row>
    <row r="191" spans="1:8" ht="43.5" customHeight="1" x14ac:dyDescent="0.25">
      <c r="A191" s="57" t="s">
        <v>132</v>
      </c>
      <c r="B191" s="58" t="s">
        <v>320</v>
      </c>
      <c r="C191" s="59">
        <v>46050</v>
      </c>
      <c r="D191" s="60" t="s">
        <v>214</v>
      </c>
      <c r="E191" s="60" t="s">
        <v>215</v>
      </c>
      <c r="F191" s="61">
        <v>12700</v>
      </c>
      <c r="H191" s="28"/>
    </row>
    <row r="192" spans="1:8" ht="43.5" customHeight="1" x14ac:dyDescent="0.25">
      <c r="A192" s="57" t="s">
        <v>132</v>
      </c>
      <c r="B192" s="58" t="s">
        <v>321</v>
      </c>
      <c r="C192" s="59">
        <v>46050</v>
      </c>
      <c r="D192" s="60" t="s">
        <v>214</v>
      </c>
      <c r="E192" s="60" t="s">
        <v>215</v>
      </c>
      <c r="F192" s="61">
        <v>1700</v>
      </c>
      <c r="H192" s="28"/>
    </row>
    <row r="193" spans="1:8" ht="43.5" customHeight="1" x14ac:dyDescent="0.25">
      <c r="A193" s="57" t="s">
        <v>132</v>
      </c>
      <c r="B193" s="58" t="s">
        <v>322</v>
      </c>
      <c r="C193" s="59">
        <v>46050</v>
      </c>
      <c r="D193" s="60" t="s">
        <v>214</v>
      </c>
      <c r="E193" s="60" t="s">
        <v>215</v>
      </c>
      <c r="F193" s="61">
        <v>2450</v>
      </c>
      <c r="H193" s="28"/>
    </row>
    <row r="194" spans="1:8" ht="43.5" customHeight="1" x14ac:dyDescent="0.25">
      <c r="A194" s="57" t="s">
        <v>132</v>
      </c>
      <c r="B194" s="58" t="s">
        <v>323</v>
      </c>
      <c r="C194" s="59">
        <v>46050</v>
      </c>
      <c r="D194" s="60" t="s">
        <v>214</v>
      </c>
      <c r="E194" s="60" t="s">
        <v>215</v>
      </c>
      <c r="F194" s="61">
        <v>3600</v>
      </c>
      <c r="H194" s="28"/>
    </row>
    <row r="195" spans="1:8" ht="43.5" customHeight="1" x14ac:dyDescent="0.25">
      <c r="A195" s="57" t="s">
        <v>132</v>
      </c>
      <c r="B195" s="58" t="s">
        <v>324</v>
      </c>
      <c r="C195" s="59">
        <v>46050</v>
      </c>
      <c r="D195" s="60" t="s">
        <v>214</v>
      </c>
      <c r="E195" s="60" t="s">
        <v>215</v>
      </c>
      <c r="F195" s="61">
        <v>1850</v>
      </c>
      <c r="H195" s="28"/>
    </row>
    <row r="196" spans="1:8" ht="43.5" customHeight="1" x14ac:dyDescent="0.25">
      <c r="A196" s="57" t="s">
        <v>132</v>
      </c>
      <c r="B196" s="58" t="s">
        <v>325</v>
      </c>
      <c r="C196" s="59">
        <v>46050</v>
      </c>
      <c r="D196" s="60" t="s">
        <v>214</v>
      </c>
      <c r="E196" s="60" t="s">
        <v>215</v>
      </c>
      <c r="F196" s="61">
        <v>50550</v>
      </c>
      <c r="H196" s="28"/>
    </row>
    <row r="197" spans="1:8" ht="43.5" customHeight="1" x14ac:dyDescent="0.25">
      <c r="A197" s="57" t="s">
        <v>132</v>
      </c>
      <c r="B197" s="58" t="s">
        <v>326</v>
      </c>
      <c r="C197" s="59">
        <v>46050</v>
      </c>
      <c r="D197" s="60" t="s">
        <v>214</v>
      </c>
      <c r="E197" s="60" t="s">
        <v>215</v>
      </c>
      <c r="F197" s="61">
        <v>16350</v>
      </c>
      <c r="H197" s="28"/>
    </row>
    <row r="198" spans="1:8" ht="43.5" customHeight="1" x14ac:dyDescent="0.25">
      <c r="A198" s="57" t="s">
        <v>132</v>
      </c>
      <c r="B198" s="58" t="s">
        <v>327</v>
      </c>
      <c r="C198" s="59">
        <v>46050</v>
      </c>
      <c r="D198" s="60" t="s">
        <v>214</v>
      </c>
      <c r="E198" s="60" t="s">
        <v>215</v>
      </c>
      <c r="F198" s="61">
        <v>1500</v>
      </c>
      <c r="H198" s="28"/>
    </row>
    <row r="199" spans="1:8" ht="43.5" customHeight="1" x14ac:dyDescent="0.25">
      <c r="A199" s="57" t="s">
        <v>132</v>
      </c>
      <c r="B199" s="58" t="s">
        <v>328</v>
      </c>
      <c r="C199" s="59">
        <v>46050</v>
      </c>
      <c r="D199" s="60" t="s">
        <v>214</v>
      </c>
      <c r="E199" s="60" t="s">
        <v>215</v>
      </c>
      <c r="F199" s="61">
        <v>35950</v>
      </c>
      <c r="H199" s="28"/>
    </row>
    <row r="200" spans="1:8" ht="43.5" customHeight="1" x14ac:dyDescent="0.25">
      <c r="A200" s="57" t="s">
        <v>132</v>
      </c>
      <c r="B200" s="58" t="s">
        <v>329</v>
      </c>
      <c r="C200" s="59">
        <v>46050</v>
      </c>
      <c r="D200" s="60" t="s">
        <v>214</v>
      </c>
      <c r="E200" s="60" t="s">
        <v>215</v>
      </c>
      <c r="F200" s="61">
        <v>5300</v>
      </c>
      <c r="H200" s="28"/>
    </row>
    <row r="201" spans="1:8" ht="43.5" customHeight="1" x14ac:dyDescent="0.25">
      <c r="A201" s="57" t="s">
        <v>132</v>
      </c>
      <c r="B201" s="58" t="s">
        <v>330</v>
      </c>
      <c r="C201" s="59">
        <v>46050</v>
      </c>
      <c r="D201" s="60" t="s">
        <v>214</v>
      </c>
      <c r="E201" s="60" t="s">
        <v>215</v>
      </c>
      <c r="F201" s="61">
        <v>600</v>
      </c>
      <c r="H201" s="28"/>
    </row>
    <row r="202" spans="1:8" ht="43.5" customHeight="1" x14ac:dyDescent="0.25">
      <c r="A202" s="57" t="s">
        <v>132</v>
      </c>
      <c r="B202" s="58" t="s">
        <v>331</v>
      </c>
      <c r="C202" s="59">
        <v>46050</v>
      </c>
      <c r="D202" s="60" t="s">
        <v>214</v>
      </c>
      <c r="E202" s="60" t="s">
        <v>215</v>
      </c>
      <c r="F202" s="61">
        <v>5600</v>
      </c>
      <c r="H202" s="28"/>
    </row>
    <row r="203" spans="1:8" ht="43.5" customHeight="1" x14ac:dyDescent="0.25">
      <c r="A203" s="57" t="s">
        <v>132</v>
      </c>
      <c r="B203" s="58" t="s">
        <v>332</v>
      </c>
      <c r="C203" s="59">
        <v>46050</v>
      </c>
      <c r="D203" s="60" t="s">
        <v>214</v>
      </c>
      <c r="E203" s="60" t="s">
        <v>215</v>
      </c>
      <c r="F203" s="61">
        <v>1200</v>
      </c>
      <c r="H203" s="28"/>
    </row>
    <row r="204" spans="1:8" ht="43.5" customHeight="1" x14ac:dyDescent="0.25">
      <c r="A204" s="57" t="s">
        <v>132</v>
      </c>
      <c r="B204" s="58" t="s">
        <v>333</v>
      </c>
      <c r="C204" s="59">
        <v>46050</v>
      </c>
      <c r="D204" s="60" t="s">
        <v>214</v>
      </c>
      <c r="E204" s="60" t="s">
        <v>215</v>
      </c>
      <c r="F204" s="61">
        <v>1950</v>
      </c>
      <c r="H204" s="28"/>
    </row>
    <row r="205" spans="1:8" ht="43.5" customHeight="1" x14ac:dyDescent="0.25">
      <c r="A205" s="57" t="s">
        <v>132</v>
      </c>
      <c r="B205" s="58" t="s">
        <v>334</v>
      </c>
      <c r="C205" s="59">
        <v>46050</v>
      </c>
      <c r="D205" s="60" t="s">
        <v>214</v>
      </c>
      <c r="E205" s="60" t="s">
        <v>215</v>
      </c>
      <c r="F205" s="61">
        <v>1350</v>
      </c>
      <c r="H205" s="28"/>
    </row>
    <row r="206" spans="1:8" ht="43.5" customHeight="1" x14ac:dyDescent="0.25">
      <c r="A206" s="57" t="s">
        <v>132</v>
      </c>
      <c r="B206" s="58" t="s">
        <v>335</v>
      </c>
      <c r="C206" s="59">
        <v>46050</v>
      </c>
      <c r="D206" s="60" t="s">
        <v>214</v>
      </c>
      <c r="E206" s="60" t="s">
        <v>215</v>
      </c>
      <c r="F206" s="61">
        <v>35950</v>
      </c>
      <c r="H206" s="28"/>
    </row>
    <row r="207" spans="1:8" ht="43.5" customHeight="1" x14ac:dyDescent="0.25">
      <c r="A207" s="57" t="s">
        <v>132</v>
      </c>
      <c r="B207" s="58" t="s">
        <v>336</v>
      </c>
      <c r="C207" s="59">
        <v>46050</v>
      </c>
      <c r="D207" s="60" t="s">
        <v>214</v>
      </c>
      <c r="E207" s="60" t="s">
        <v>215</v>
      </c>
      <c r="F207" s="61">
        <v>5600</v>
      </c>
      <c r="H207" s="28"/>
    </row>
    <row r="208" spans="1:8" ht="43.5" customHeight="1" x14ac:dyDescent="0.25">
      <c r="A208" s="57" t="s">
        <v>132</v>
      </c>
      <c r="B208" s="58" t="s">
        <v>337</v>
      </c>
      <c r="C208" s="59">
        <v>46050</v>
      </c>
      <c r="D208" s="60" t="s">
        <v>214</v>
      </c>
      <c r="E208" s="60" t="s">
        <v>215</v>
      </c>
      <c r="F208" s="61">
        <v>2800</v>
      </c>
      <c r="H208" s="28"/>
    </row>
    <row r="209" spans="1:8" ht="43.5" customHeight="1" x14ac:dyDescent="0.25">
      <c r="A209" s="57" t="s">
        <v>132</v>
      </c>
      <c r="B209" s="58" t="s">
        <v>338</v>
      </c>
      <c r="C209" s="59">
        <v>46050</v>
      </c>
      <c r="D209" s="60" t="s">
        <v>214</v>
      </c>
      <c r="E209" s="60" t="s">
        <v>215</v>
      </c>
      <c r="F209" s="61">
        <v>4400</v>
      </c>
      <c r="H209" s="28"/>
    </row>
    <row r="210" spans="1:8" ht="43.5" customHeight="1" x14ac:dyDescent="0.25">
      <c r="A210" s="57" t="s">
        <v>132</v>
      </c>
      <c r="B210" s="58" t="s">
        <v>339</v>
      </c>
      <c r="C210" s="59">
        <v>46050</v>
      </c>
      <c r="D210" s="60" t="s">
        <v>214</v>
      </c>
      <c r="E210" s="60" t="s">
        <v>215</v>
      </c>
      <c r="F210" s="61">
        <v>1900</v>
      </c>
      <c r="H210" s="28"/>
    </row>
    <row r="211" spans="1:8" ht="43.5" customHeight="1" x14ac:dyDescent="0.25">
      <c r="A211" s="57" t="s">
        <v>132</v>
      </c>
      <c r="B211" s="58" t="s">
        <v>340</v>
      </c>
      <c r="C211" s="59">
        <v>46050</v>
      </c>
      <c r="D211" s="60" t="s">
        <v>214</v>
      </c>
      <c r="E211" s="60" t="s">
        <v>215</v>
      </c>
      <c r="F211" s="61">
        <v>1100</v>
      </c>
      <c r="H211" s="28"/>
    </row>
    <row r="212" spans="1:8" ht="43.5" customHeight="1" x14ac:dyDescent="0.25">
      <c r="A212" s="57" t="s">
        <v>132</v>
      </c>
      <c r="B212" s="58" t="s">
        <v>341</v>
      </c>
      <c r="C212" s="59">
        <v>46050</v>
      </c>
      <c r="D212" s="60" t="s">
        <v>214</v>
      </c>
      <c r="E212" s="60" t="s">
        <v>215</v>
      </c>
      <c r="F212" s="61">
        <v>2200</v>
      </c>
      <c r="H212" s="28"/>
    </row>
    <row r="213" spans="1:8" ht="43.5" customHeight="1" x14ac:dyDescent="0.25">
      <c r="A213" s="57" t="s">
        <v>132</v>
      </c>
      <c r="B213" s="58" t="s">
        <v>342</v>
      </c>
      <c r="C213" s="59">
        <v>46050</v>
      </c>
      <c r="D213" s="60" t="s">
        <v>214</v>
      </c>
      <c r="E213" s="60" t="s">
        <v>215</v>
      </c>
      <c r="F213" s="61">
        <v>1350</v>
      </c>
      <c r="H213" s="28"/>
    </row>
    <row r="214" spans="1:8" ht="43.5" customHeight="1" x14ac:dyDescent="0.25">
      <c r="A214" s="57" t="s">
        <v>132</v>
      </c>
      <c r="B214" s="58" t="s">
        <v>343</v>
      </c>
      <c r="C214" s="59">
        <v>46050</v>
      </c>
      <c r="D214" s="60" t="s">
        <v>214</v>
      </c>
      <c r="E214" s="60" t="s">
        <v>215</v>
      </c>
      <c r="F214" s="61">
        <v>1100</v>
      </c>
      <c r="H214" s="28"/>
    </row>
    <row r="215" spans="1:8" ht="43.5" customHeight="1" x14ac:dyDescent="0.25">
      <c r="A215" s="57" t="s">
        <v>132</v>
      </c>
      <c r="B215" s="58" t="s">
        <v>344</v>
      </c>
      <c r="C215" s="59">
        <v>46050</v>
      </c>
      <c r="D215" s="60" t="s">
        <v>214</v>
      </c>
      <c r="E215" s="60" t="s">
        <v>215</v>
      </c>
      <c r="F215" s="61">
        <v>50550</v>
      </c>
      <c r="H215" s="28"/>
    </row>
    <row r="216" spans="1:8" ht="43.5" customHeight="1" x14ac:dyDescent="0.25">
      <c r="A216" s="57" t="s">
        <v>132</v>
      </c>
      <c r="B216" s="58" t="s">
        <v>345</v>
      </c>
      <c r="C216" s="59">
        <v>46050</v>
      </c>
      <c r="D216" s="60" t="s">
        <v>214</v>
      </c>
      <c r="E216" s="60" t="s">
        <v>215</v>
      </c>
      <c r="F216" s="61">
        <v>14400</v>
      </c>
      <c r="H216" s="28"/>
    </row>
    <row r="217" spans="1:8" ht="43.5" customHeight="1" x14ac:dyDescent="0.25">
      <c r="A217" s="57" t="s">
        <v>132</v>
      </c>
      <c r="B217" s="58" t="s">
        <v>346</v>
      </c>
      <c r="C217" s="59">
        <v>46050</v>
      </c>
      <c r="D217" s="60" t="s">
        <v>214</v>
      </c>
      <c r="E217" s="60" t="s">
        <v>215</v>
      </c>
      <c r="F217" s="61">
        <v>1100</v>
      </c>
      <c r="H217" s="28"/>
    </row>
    <row r="218" spans="1:8" ht="43.5" customHeight="1" x14ac:dyDescent="0.25">
      <c r="A218" s="57" t="s">
        <v>132</v>
      </c>
      <c r="B218" s="58" t="s">
        <v>347</v>
      </c>
      <c r="C218" s="59">
        <v>46050</v>
      </c>
      <c r="D218" s="60" t="s">
        <v>214</v>
      </c>
      <c r="E218" s="60" t="s">
        <v>215</v>
      </c>
      <c r="F218" s="61">
        <v>15600</v>
      </c>
      <c r="H218" s="28"/>
    </row>
    <row r="219" spans="1:8" ht="43.5" customHeight="1" x14ac:dyDescent="0.25">
      <c r="A219" s="57" t="s">
        <v>132</v>
      </c>
      <c r="B219" s="58" t="s">
        <v>348</v>
      </c>
      <c r="C219" s="59">
        <v>46050</v>
      </c>
      <c r="D219" s="60" t="s">
        <v>214</v>
      </c>
      <c r="E219" s="60" t="s">
        <v>215</v>
      </c>
      <c r="F219" s="61">
        <v>17550</v>
      </c>
      <c r="H219" s="28"/>
    </row>
    <row r="220" spans="1:8" ht="43.5" customHeight="1" x14ac:dyDescent="0.25">
      <c r="A220" s="57" t="s">
        <v>132</v>
      </c>
      <c r="B220" s="58" t="s">
        <v>349</v>
      </c>
      <c r="C220" s="59">
        <v>46050</v>
      </c>
      <c r="D220" s="60" t="s">
        <v>214</v>
      </c>
      <c r="E220" s="60" t="s">
        <v>215</v>
      </c>
      <c r="F220" s="61">
        <v>10700</v>
      </c>
      <c r="H220" s="28"/>
    </row>
    <row r="221" spans="1:8" ht="43.5" customHeight="1" x14ac:dyDescent="0.25">
      <c r="A221" s="57" t="s">
        <v>132</v>
      </c>
      <c r="B221" s="58" t="s">
        <v>350</v>
      </c>
      <c r="C221" s="59">
        <v>46050</v>
      </c>
      <c r="D221" s="60" t="s">
        <v>214</v>
      </c>
      <c r="E221" s="60" t="s">
        <v>215</v>
      </c>
      <c r="F221" s="61">
        <v>16400</v>
      </c>
      <c r="H221" s="28"/>
    </row>
    <row r="222" spans="1:8" ht="43.5" customHeight="1" x14ac:dyDescent="0.25">
      <c r="A222" s="57" t="s">
        <v>132</v>
      </c>
      <c r="B222" s="58" t="s">
        <v>351</v>
      </c>
      <c r="C222" s="59">
        <v>46050</v>
      </c>
      <c r="D222" s="60" t="s">
        <v>214</v>
      </c>
      <c r="E222" s="60" t="s">
        <v>215</v>
      </c>
      <c r="F222" s="61">
        <v>4650</v>
      </c>
      <c r="H222" s="28"/>
    </row>
    <row r="223" spans="1:8" ht="43.5" customHeight="1" x14ac:dyDescent="0.25">
      <c r="A223" s="57" t="s">
        <v>132</v>
      </c>
      <c r="B223" s="58" t="s">
        <v>352</v>
      </c>
      <c r="C223" s="59">
        <v>46050</v>
      </c>
      <c r="D223" s="60" t="s">
        <v>214</v>
      </c>
      <c r="E223" s="60" t="s">
        <v>215</v>
      </c>
      <c r="F223" s="61">
        <v>5650</v>
      </c>
      <c r="H223" s="28"/>
    </row>
    <row r="224" spans="1:8" ht="43.5" customHeight="1" x14ac:dyDescent="0.25">
      <c r="A224" s="57" t="s">
        <v>132</v>
      </c>
      <c r="B224" s="58" t="s">
        <v>353</v>
      </c>
      <c r="C224" s="59">
        <v>46050</v>
      </c>
      <c r="D224" s="60" t="s">
        <v>214</v>
      </c>
      <c r="E224" s="60" t="s">
        <v>215</v>
      </c>
      <c r="F224" s="61">
        <v>35950</v>
      </c>
      <c r="H224" s="28"/>
    </row>
    <row r="225" spans="1:8" ht="43.5" customHeight="1" x14ac:dyDescent="0.25">
      <c r="A225" s="57" t="s">
        <v>132</v>
      </c>
      <c r="B225" s="58" t="s">
        <v>354</v>
      </c>
      <c r="C225" s="59">
        <v>46050</v>
      </c>
      <c r="D225" s="60" t="s">
        <v>214</v>
      </c>
      <c r="E225" s="60" t="s">
        <v>215</v>
      </c>
      <c r="F225" s="61">
        <v>2800</v>
      </c>
      <c r="H225" s="28"/>
    </row>
    <row r="226" spans="1:8" ht="43.5" customHeight="1" x14ac:dyDescent="0.25">
      <c r="A226" s="57" t="s">
        <v>132</v>
      </c>
      <c r="B226" s="58" t="s">
        <v>355</v>
      </c>
      <c r="C226" s="59">
        <v>46050</v>
      </c>
      <c r="D226" s="60" t="s">
        <v>214</v>
      </c>
      <c r="E226" s="60" t="s">
        <v>215</v>
      </c>
      <c r="F226" s="61">
        <v>1800</v>
      </c>
      <c r="H226" s="28"/>
    </row>
    <row r="227" spans="1:8" ht="43.5" customHeight="1" x14ac:dyDescent="0.25">
      <c r="A227" s="57" t="s">
        <v>132</v>
      </c>
      <c r="B227" s="58" t="s">
        <v>356</v>
      </c>
      <c r="C227" s="59">
        <v>46050</v>
      </c>
      <c r="D227" s="60" t="s">
        <v>214</v>
      </c>
      <c r="E227" s="60" t="s">
        <v>215</v>
      </c>
      <c r="F227" s="61">
        <v>27800</v>
      </c>
      <c r="H227" s="28"/>
    </row>
    <row r="228" spans="1:8" ht="43.5" customHeight="1" x14ac:dyDescent="0.25">
      <c r="A228" s="57" t="s">
        <v>132</v>
      </c>
      <c r="B228" s="58" t="s">
        <v>357</v>
      </c>
      <c r="C228" s="59">
        <v>46050</v>
      </c>
      <c r="D228" s="60" t="s">
        <v>214</v>
      </c>
      <c r="E228" s="60" t="s">
        <v>215</v>
      </c>
      <c r="F228" s="61">
        <v>4050</v>
      </c>
      <c r="H228" s="28"/>
    </row>
    <row r="229" spans="1:8" ht="43.5" customHeight="1" x14ac:dyDescent="0.25">
      <c r="A229" s="57" t="s">
        <v>132</v>
      </c>
      <c r="B229" s="58" t="s">
        <v>358</v>
      </c>
      <c r="C229" s="59">
        <v>46050</v>
      </c>
      <c r="D229" s="60" t="s">
        <v>214</v>
      </c>
      <c r="E229" s="60" t="s">
        <v>215</v>
      </c>
      <c r="F229" s="61">
        <v>35950</v>
      </c>
      <c r="H229" s="28"/>
    </row>
    <row r="230" spans="1:8" ht="43.5" customHeight="1" x14ac:dyDescent="0.25">
      <c r="A230" s="57" t="s">
        <v>132</v>
      </c>
      <c r="B230" s="58" t="s">
        <v>359</v>
      </c>
      <c r="C230" s="59">
        <v>46050</v>
      </c>
      <c r="D230" s="60" t="s">
        <v>214</v>
      </c>
      <c r="E230" s="60" t="s">
        <v>215</v>
      </c>
      <c r="F230" s="61">
        <v>10400</v>
      </c>
      <c r="H230" s="28"/>
    </row>
    <row r="231" spans="1:8" ht="43.5" customHeight="1" x14ac:dyDescent="0.25">
      <c r="A231" s="57" t="s">
        <v>132</v>
      </c>
      <c r="B231" s="58" t="s">
        <v>360</v>
      </c>
      <c r="C231" s="59">
        <v>46050</v>
      </c>
      <c r="D231" s="60" t="s">
        <v>214</v>
      </c>
      <c r="E231" s="60" t="s">
        <v>215</v>
      </c>
      <c r="F231" s="61">
        <v>6600</v>
      </c>
      <c r="H231" s="28"/>
    </row>
    <row r="232" spans="1:8" ht="43.5" customHeight="1" x14ac:dyDescent="0.25">
      <c r="A232" s="57" t="s">
        <v>132</v>
      </c>
      <c r="B232" s="58" t="s">
        <v>361</v>
      </c>
      <c r="C232" s="59">
        <v>46052</v>
      </c>
      <c r="D232" s="60" t="s">
        <v>214</v>
      </c>
      <c r="E232" s="60" t="s">
        <v>215</v>
      </c>
      <c r="F232" s="61">
        <v>1700</v>
      </c>
      <c r="H232" s="28"/>
    </row>
    <row r="233" spans="1:8" ht="43.5" customHeight="1" x14ac:dyDescent="0.25">
      <c r="A233" s="57" t="s">
        <v>132</v>
      </c>
      <c r="B233" s="58" t="s">
        <v>362</v>
      </c>
      <c r="C233" s="59">
        <v>46052</v>
      </c>
      <c r="D233" s="60" t="s">
        <v>214</v>
      </c>
      <c r="E233" s="60" t="s">
        <v>215</v>
      </c>
      <c r="F233" s="61">
        <v>1100</v>
      </c>
      <c r="H233" s="28"/>
    </row>
    <row r="234" spans="1:8" ht="43.5" customHeight="1" x14ac:dyDescent="0.25">
      <c r="A234" s="57" t="s">
        <v>132</v>
      </c>
      <c r="B234" s="58" t="s">
        <v>363</v>
      </c>
      <c r="C234" s="59">
        <v>46052</v>
      </c>
      <c r="D234" s="60" t="s">
        <v>214</v>
      </c>
      <c r="E234" s="60" t="s">
        <v>215</v>
      </c>
      <c r="F234" s="61">
        <v>1050</v>
      </c>
      <c r="H234" s="28"/>
    </row>
    <row r="235" spans="1:8" ht="43.5" customHeight="1" x14ac:dyDescent="0.25">
      <c r="A235" s="57" t="s">
        <v>132</v>
      </c>
      <c r="B235" s="58" t="s">
        <v>364</v>
      </c>
      <c r="C235" s="59">
        <v>46052</v>
      </c>
      <c r="D235" s="60" t="s">
        <v>214</v>
      </c>
      <c r="E235" s="60" t="s">
        <v>215</v>
      </c>
      <c r="F235" s="61">
        <v>20350</v>
      </c>
      <c r="H235" s="28"/>
    </row>
    <row r="236" spans="1:8" ht="43.5" customHeight="1" x14ac:dyDescent="0.25">
      <c r="A236" s="57" t="s">
        <v>132</v>
      </c>
      <c r="B236" s="58" t="s">
        <v>365</v>
      </c>
      <c r="C236" s="59">
        <v>46052</v>
      </c>
      <c r="D236" s="60" t="s">
        <v>214</v>
      </c>
      <c r="E236" s="60" t="s">
        <v>215</v>
      </c>
      <c r="F236" s="61">
        <v>750</v>
      </c>
      <c r="H236" s="28"/>
    </row>
    <row r="237" spans="1:8" ht="43.5" customHeight="1" x14ac:dyDescent="0.25">
      <c r="A237" s="57" t="s">
        <v>132</v>
      </c>
      <c r="B237" s="58" t="s">
        <v>366</v>
      </c>
      <c r="C237" s="59">
        <v>46052</v>
      </c>
      <c r="D237" s="60" t="s">
        <v>214</v>
      </c>
      <c r="E237" s="60" t="s">
        <v>215</v>
      </c>
      <c r="F237" s="61">
        <v>5000</v>
      </c>
      <c r="H237" s="28"/>
    </row>
    <row r="238" spans="1:8" ht="43.5" customHeight="1" x14ac:dyDescent="0.25">
      <c r="A238" s="57" t="s">
        <v>132</v>
      </c>
      <c r="B238" s="58" t="s">
        <v>367</v>
      </c>
      <c r="C238" s="59">
        <v>46052</v>
      </c>
      <c r="D238" s="60" t="s">
        <v>214</v>
      </c>
      <c r="E238" s="60" t="s">
        <v>215</v>
      </c>
      <c r="F238" s="61">
        <v>1200</v>
      </c>
      <c r="H238" s="28"/>
    </row>
    <row r="239" spans="1:8" ht="43.5" customHeight="1" x14ac:dyDescent="0.25">
      <c r="A239" s="57" t="s">
        <v>132</v>
      </c>
      <c r="B239" s="58" t="s">
        <v>368</v>
      </c>
      <c r="C239" s="59">
        <v>46052</v>
      </c>
      <c r="D239" s="60" t="s">
        <v>214</v>
      </c>
      <c r="E239" s="60" t="s">
        <v>215</v>
      </c>
      <c r="F239" s="61">
        <v>1700</v>
      </c>
      <c r="H239" s="28"/>
    </row>
    <row r="240" spans="1:8" ht="43.5" customHeight="1" x14ac:dyDescent="0.25">
      <c r="A240" s="57" t="s">
        <v>132</v>
      </c>
      <c r="B240" s="58" t="s">
        <v>369</v>
      </c>
      <c r="C240" s="59">
        <v>46052</v>
      </c>
      <c r="D240" s="60" t="s">
        <v>214</v>
      </c>
      <c r="E240" s="60" t="s">
        <v>215</v>
      </c>
      <c r="F240" s="61">
        <v>2100</v>
      </c>
      <c r="H240" s="28"/>
    </row>
    <row r="241" spans="1:8" ht="43.5" customHeight="1" x14ac:dyDescent="0.25">
      <c r="A241" s="57" t="s">
        <v>132</v>
      </c>
      <c r="B241" s="58" t="s">
        <v>370</v>
      </c>
      <c r="C241" s="59">
        <v>46052</v>
      </c>
      <c r="D241" s="60" t="s">
        <v>214</v>
      </c>
      <c r="E241" s="60" t="s">
        <v>215</v>
      </c>
      <c r="F241" s="61">
        <v>750</v>
      </c>
      <c r="H241" s="28"/>
    </row>
    <row r="242" spans="1:8" ht="43.5" customHeight="1" x14ac:dyDescent="0.25">
      <c r="A242" s="57" t="s">
        <v>132</v>
      </c>
      <c r="B242" s="58" t="s">
        <v>371</v>
      </c>
      <c r="C242" s="59">
        <v>46052</v>
      </c>
      <c r="D242" s="60" t="s">
        <v>214</v>
      </c>
      <c r="E242" s="60" t="s">
        <v>215</v>
      </c>
      <c r="F242" s="61">
        <v>2450</v>
      </c>
      <c r="H242" s="28"/>
    </row>
    <row r="243" spans="1:8" ht="43.5" customHeight="1" x14ac:dyDescent="0.25">
      <c r="A243" s="57" t="s">
        <v>132</v>
      </c>
      <c r="B243" s="58" t="s">
        <v>372</v>
      </c>
      <c r="C243" s="59">
        <v>46052</v>
      </c>
      <c r="D243" s="60" t="s">
        <v>214</v>
      </c>
      <c r="E243" s="60" t="s">
        <v>215</v>
      </c>
      <c r="F243" s="61">
        <v>2150</v>
      </c>
      <c r="H243" s="28"/>
    </row>
    <row r="244" spans="1:8" ht="43.5" customHeight="1" x14ac:dyDescent="0.25">
      <c r="A244" s="57" t="s">
        <v>132</v>
      </c>
      <c r="B244" s="58" t="s">
        <v>373</v>
      </c>
      <c r="C244" s="59">
        <v>46052</v>
      </c>
      <c r="D244" s="60" t="s">
        <v>214</v>
      </c>
      <c r="E244" s="60" t="s">
        <v>215</v>
      </c>
      <c r="F244" s="61">
        <v>6100</v>
      </c>
      <c r="H244" s="28"/>
    </row>
    <row r="245" spans="1:8" ht="43.5" customHeight="1" x14ac:dyDescent="0.25">
      <c r="A245" s="57" t="s">
        <v>132</v>
      </c>
      <c r="B245" s="58" t="s">
        <v>374</v>
      </c>
      <c r="C245" s="59">
        <v>46052</v>
      </c>
      <c r="D245" s="60" t="s">
        <v>214</v>
      </c>
      <c r="E245" s="60" t="s">
        <v>215</v>
      </c>
      <c r="F245" s="61">
        <v>4650</v>
      </c>
      <c r="H245" s="28"/>
    </row>
    <row r="246" spans="1:8" ht="43.5" customHeight="1" x14ac:dyDescent="0.25">
      <c r="A246" s="57" t="s">
        <v>132</v>
      </c>
      <c r="B246" s="58" t="s">
        <v>375</v>
      </c>
      <c r="C246" s="59">
        <v>46052</v>
      </c>
      <c r="D246" s="60" t="s">
        <v>214</v>
      </c>
      <c r="E246" s="60" t="s">
        <v>215</v>
      </c>
      <c r="F246" s="61">
        <v>1500</v>
      </c>
      <c r="H246" s="28"/>
    </row>
    <row r="247" spans="1:8" ht="43.5" customHeight="1" x14ac:dyDescent="0.25">
      <c r="A247" s="57" t="s">
        <v>132</v>
      </c>
      <c r="B247" s="58" t="s">
        <v>376</v>
      </c>
      <c r="C247" s="59">
        <v>46052</v>
      </c>
      <c r="D247" s="60" t="s">
        <v>214</v>
      </c>
      <c r="E247" s="60" t="s">
        <v>215</v>
      </c>
      <c r="F247" s="61">
        <v>1350</v>
      </c>
      <c r="H247" s="28"/>
    </row>
    <row r="248" spans="1:8" ht="43.5" customHeight="1" x14ac:dyDescent="0.25">
      <c r="A248" s="57" t="s">
        <v>132</v>
      </c>
      <c r="B248" s="58" t="s">
        <v>377</v>
      </c>
      <c r="C248" s="59">
        <v>46052</v>
      </c>
      <c r="D248" s="60" t="s">
        <v>214</v>
      </c>
      <c r="E248" s="60" t="s">
        <v>215</v>
      </c>
      <c r="F248" s="61">
        <v>3500</v>
      </c>
      <c r="H248" s="28"/>
    </row>
    <row r="249" spans="1:8" ht="43.5" customHeight="1" x14ac:dyDescent="0.25">
      <c r="A249" s="57" t="s">
        <v>132</v>
      </c>
      <c r="B249" s="58" t="s">
        <v>378</v>
      </c>
      <c r="C249" s="59">
        <v>46052</v>
      </c>
      <c r="D249" s="60" t="s">
        <v>214</v>
      </c>
      <c r="E249" s="60" t="s">
        <v>215</v>
      </c>
      <c r="F249" s="61">
        <v>1200</v>
      </c>
      <c r="H249" s="28"/>
    </row>
    <row r="250" spans="1:8" ht="43.5" customHeight="1" x14ac:dyDescent="0.25">
      <c r="A250" s="57" t="s">
        <v>132</v>
      </c>
      <c r="B250" s="58" t="s">
        <v>379</v>
      </c>
      <c r="C250" s="59">
        <v>46052</v>
      </c>
      <c r="D250" s="60" t="s">
        <v>214</v>
      </c>
      <c r="E250" s="60" t="s">
        <v>215</v>
      </c>
      <c r="F250" s="61">
        <v>1100</v>
      </c>
      <c r="H250" s="28"/>
    </row>
    <row r="251" spans="1:8" ht="43.5" customHeight="1" x14ac:dyDescent="0.25">
      <c r="A251" s="57" t="s">
        <v>132</v>
      </c>
      <c r="B251" s="58" t="s">
        <v>380</v>
      </c>
      <c r="C251" s="59">
        <v>46052</v>
      </c>
      <c r="D251" s="60" t="s">
        <v>214</v>
      </c>
      <c r="E251" s="60" t="s">
        <v>215</v>
      </c>
      <c r="F251" s="61">
        <v>3500</v>
      </c>
      <c r="H251" s="28"/>
    </row>
    <row r="252" spans="1:8" ht="43.5" customHeight="1" x14ac:dyDescent="0.25">
      <c r="A252" s="57" t="s">
        <v>132</v>
      </c>
      <c r="B252" s="58" t="s">
        <v>381</v>
      </c>
      <c r="C252" s="59">
        <v>46052</v>
      </c>
      <c r="D252" s="60" t="s">
        <v>214</v>
      </c>
      <c r="E252" s="60" t="s">
        <v>215</v>
      </c>
      <c r="F252" s="61">
        <v>750</v>
      </c>
      <c r="H252" s="28"/>
    </row>
    <row r="253" spans="1:8" ht="43.5" customHeight="1" x14ac:dyDescent="0.25">
      <c r="A253" s="57" t="s">
        <v>132</v>
      </c>
      <c r="B253" s="58" t="s">
        <v>382</v>
      </c>
      <c r="C253" s="59">
        <v>46052</v>
      </c>
      <c r="D253" s="60" t="s">
        <v>214</v>
      </c>
      <c r="E253" s="60" t="s">
        <v>215</v>
      </c>
      <c r="F253" s="61">
        <v>1100</v>
      </c>
      <c r="H253" s="28"/>
    </row>
    <row r="254" spans="1:8" ht="43.5" customHeight="1" x14ac:dyDescent="0.25">
      <c r="A254" s="57" t="s">
        <v>132</v>
      </c>
      <c r="B254" s="58" t="s">
        <v>383</v>
      </c>
      <c r="C254" s="59">
        <v>46052</v>
      </c>
      <c r="D254" s="60" t="s">
        <v>214</v>
      </c>
      <c r="E254" s="60" t="s">
        <v>215</v>
      </c>
      <c r="F254" s="61">
        <v>1050</v>
      </c>
      <c r="H254" s="28"/>
    </row>
    <row r="255" spans="1:8" ht="43.5" customHeight="1" x14ac:dyDescent="0.25">
      <c r="A255" s="57" t="s">
        <v>132</v>
      </c>
      <c r="B255" s="58" t="s">
        <v>384</v>
      </c>
      <c r="C255" s="59">
        <v>46052</v>
      </c>
      <c r="D255" s="60" t="s">
        <v>214</v>
      </c>
      <c r="E255" s="60" t="s">
        <v>215</v>
      </c>
      <c r="F255" s="61">
        <v>1100</v>
      </c>
      <c r="H255" s="28"/>
    </row>
    <row r="256" spans="1:8" ht="43.5" customHeight="1" x14ac:dyDescent="0.25">
      <c r="A256" s="57" t="s">
        <v>132</v>
      </c>
      <c r="B256" s="58" t="s">
        <v>385</v>
      </c>
      <c r="C256" s="59">
        <v>46052</v>
      </c>
      <c r="D256" s="60" t="s">
        <v>214</v>
      </c>
      <c r="E256" s="60" t="s">
        <v>215</v>
      </c>
      <c r="F256" s="61">
        <v>1100</v>
      </c>
      <c r="H256" s="28"/>
    </row>
    <row r="257" spans="1:8" ht="43.5" customHeight="1" x14ac:dyDescent="0.25">
      <c r="A257" s="57" t="s">
        <v>132</v>
      </c>
      <c r="B257" s="58" t="s">
        <v>386</v>
      </c>
      <c r="C257" s="59">
        <v>46052</v>
      </c>
      <c r="D257" s="60" t="s">
        <v>214</v>
      </c>
      <c r="E257" s="60" t="s">
        <v>215</v>
      </c>
      <c r="F257" s="61">
        <v>1200</v>
      </c>
      <c r="H257" s="28"/>
    </row>
    <row r="258" spans="1:8" ht="43.5" customHeight="1" x14ac:dyDescent="0.25">
      <c r="A258" s="57" t="s">
        <v>132</v>
      </c>
      <c r="B258" s="58" t="s">
        <v>387</v>
      </c>
      <c r="C258" s="59">
        <v>46052</v>
      </c>
      <c r="D258" s="60" t="s">
        <v>214</v>
      </c>
      <c r="E258" s="60" t="s">
        <v>215</v>
      </c>
      <c r="F258" s="61">
        <v>1200</v>
      </c>
      <c r="H258" s="28"/>
    </row>
    <row r="259" spans="1:8" ht="43.5" customHeight="1" x14ac:dyDescent="0.25">
      <c r="A259" s="57" t="s">
        <v>132</v>
      </c>
      <c r="B259" s="58" t="s">
        <v>388</v>
      </c>
      <c r="C259" s="59">
        <v>46052</v>
      </c>
      <c r="D259" s="60" t="s">
        <v>214</v>
      </c>
      <c r="E259" s="60" t="s">
        <v>215</v>
      </c>
      <c r="F259" s="61">
        <v>6450</v>
      </c>
      <c r="H259" s="28"/>
    </row>
    <row r="260" spans="1:8" ht="43.5" customHeight="1" x14ac:dyDescent="0.25">
      <c r="A260" s="57" t="s">
        <v>132</v>
      </c>
      <c r="B260" s="58" t="s">
        <v>389</v>
      </c>
      <c r="C260" s="59">
        <v>46052</v>
      </c>
      <c r="D260" s="60" t="s">
        <v>214</v>
      </c>
      <c r="E260" s="60" t="s">
        <v>215</v>
      </c>
      <c r="F260" s="61">
        <v>5000</v>
      </c>
      <c r="H260" s="28"/>
    </row>
    <row r="261" spans="1:8" ht="43.5" customHeight="1" x14ac:dyDescent="0.25">
      <c r="A261" s="57" t="s">
        <v>132</v>
      </c>
      <c r="B261" s="58" t="s">
        <v>390</v>
      </c>
      <c r="C261" s="59">
        <v>46052</v>
      </c>
      <c r="D261" s="60" t="s">
        <v>214</v>
      </c>
      <c r="E261" s="60" t="s">
        <v>215</v>
      </c>
      <c r="F261" s="61">
        <v>750</v>
      </c>
      <c r="H261" s="28"/>
    </row>
    <row r="262" spans="1:8" ht="43.5" customHeight="1" x14ac:dyDescent="0.25">
      <c r="A262" s="57" t="s">
        <v>132</v>
      </c>
      <c r="B262" s="58" t="s">
        <v>391</v>
      </c>
      <c r="C262" s="59">
        <v>46052</v>
      </c>
      <c r="D262" s="60" t="s">
        <v>214</v>
      </c>
      <c r="E262" s="60" t="s">
        <v>215</v>
      </c>
      <c r="F262" s="61">
        <v>1100</v>
      </c>
      <c r="H262" s="28"/>
    </row>
    <row r="263" spans="1:8" ht="43.5" customHeight="1" x14ac:dyDescent="0.25">
      <c r="A263" s="57" t="s">
        <v>132</v>
      </c>
      <c r="B263" s="58" t="s">
        <v>392</v>
      </c>
      <c r="C263" s="59">
        <v>46052</v>
      </c>
      <c r="D263" s="60" t="s">
        <v>214</v>
      </c>
      <c r="E263" s="60" t="s">
        <v>215</v>
      </c>
      <c r="F263" s="61">
        <v>7800</v>
      </c>
      <c r="H263" s="28"/>
    </row>
    <row r="264" spans="1:8" ht="43.5" customHeight="1" x14ac:dyDescent="0.25">
      <c r="A264" s="57" t="s">
        <v>132</v>
      </c>
      <c r="B264" s="58" t="s">
        <v>393</v>
      </c>
      <c r="C264" s="59">
        <v>46052</v>
      </c>
      <c r="D264" s="60" t="s">
        <v>214</v>
      </c>
      <c r="E264" s="60" t="s">
        <v>215</v>
      </c>
      <c r="F264" s="61">
        <v>1350</v>
      </c>
      <c r="H264" s="28"/>
    </row>
    <row r="265" spans="1:8" ht="43.5" customHeight="1" x14ac:dyDescent="0.25">
      <c r="A265" s="57" t="s">
        <v>132</v>
      </c>
      <c r="B265" s="58" t="s">
        <v>394</v>
      </c>
      <c r="C265" s="59">
        <v>46052</v>
      </c>
      <c r="D265" s="60" t="s">
        <v>214</v>
      </c>
      <c r="E265" s="60" t="s">
        <v>215</v>
      </c>
      <c r="F265" s="61">
        <v>5000</v>
      </c>
      <c r="H265" s="28"/>
    </row>
    <row r="266" spans="1:8" ht="43.5" customHeight="1" x14ac:dyDescent="0.25">
      <c r="A266" s="57" t="s">
        <v>132</v>
      </c>
      <c r="B266" s="58" t="s">
        <v>395</v>
      </c>
      <c r="C266" s="59">
        <v>46052</v>
      </c>
      <c r="D266" s="60" t="s">
        <v>214</v>
      </c>
      <c r="E266" s="60" t="s">
        <v>215</v>
      </c>
      <c r="F266" s="61">
        <v>1050</v>
      </c>
      <c r="H266" s="28"/>
    </row>
    <row r="267" spans="1:8" ht="43.5" customHeight="1" x14ac:dyDescent="0.25">
      <c r="A267" s="57" t="s">
        <v>132</v>
      </c>
      <c r="B267" s="58" t="s">
        <v>396</v>
      </c>
      <c r="C267" s="59">
        <v>46052</v>
      </c>
      <c r="D267" s="60" t="s">
        <v>214</v>
      </c>
      <c r="E267" s="60" t="s">
        <v>215</v>
      </c>
      <c r="F267" s="61">
        <v>2100</v>
      </c>
      <c r="H267" s="28"/>
    </row>
    <row r="268" spans="1:8" ht="43.5" customHeight="1" x14ac:dyDescent="0.25">
      <c r="A268" s="57" t="s">
        <v>132</v>
      </c>
      <c r="B268" s="58" t="s">
        <v>397</v>
      </c>
      <c r="C268" s="59">
        <v>46052</v>
      </c>
      <c r="D268" s="60" t="s">
        <v>214</v>
      </c>
      <c r="E268" s="60" t="s">
        <v>215</v>
      </c>
      <c r="F268" s="61">
        <v>13900</v>
      </c>
      <c r="H268" s="28"/>
    </row>
    <row r="269" spans="1:8" ht="43.5" customHeight="1" x14ac:dyDescent="0.25">
      <c r="A269" s="57" t="s">
        <v>132</v>
      </c>
      <c r="B269" s="58" t="s">
        <v>398</v>
      </c>
      <c r="C269" s="59">
        <v>46052</v>
      </c>
      <c r="D269" s="60" t="s">
        <v>214</v>
      </c>
      <c r="E269" s="60" t="s">
        <v>215</v>
      </c>
      <c r="F269" s="61">
        <v>3500</v>
      </c>
      <c r="H269" s="28"/>
    </row>
    <row r="270" spans="1:8" ht="43.5" customHeight="1" x14ac:dyDescent="0.25">
      <c r="A270" s="57" t="s">
        <v>132</v>
      </c>
      <c r="B270" s="58" t="s">
        <v>399</v>
      </c>
      <c r="C270" s="59">
        <v>46052</v>
      </c>
      <c r="D270" s="60" t="s">
        <v>214</v>
      </c>
      <c r="E270" s="60" t="s">
        <v>215</v>
      </c>
      <c r="F270" s="61">
        <v>750</v>
      </c>
      <c r="H270" s="28"/>
    </row>
    <row r="271" spans="1:8" ht="43.5" customHeight="1" x14ac:dyDescent="0.25">
      <c r="A271" s="57" t="s">
        <v>132</v>
      </c>
      <c r="B271" s="58" t="s">
        <v>400</v>
      </c>
      <c r="C271" s="59">
        <v>46052</v>
      </c>
      <c r="D271" s="60" t="s">
        <v>214</v>
      </c>
      <c r="E271" s="60" t="s">
        <v>215</v>
      </c>
      <c r="F271" s="61">
        <v>1100</v>
      </c>
      <c r="H271" s="28"/>
    </row>
    <row r="272" spans="1:8" ht="43.5" customHeight="1" x14ac:dyDescent="0.25">
      <c r="A272" s="57" t="s">
        <v>132</v>
      </c>
      <c r="B272" s="58" t="s">
        <v>401</v>
      </c>
      <c r="C272" s="59">
        <v>46052</v>
      </c>
      <c r="D272" s="60" t="s">
        <v>214</v>
      </c>
      <c r="E272" s="60" t="s">
        <v>215</v>
      </c>
      <c r="F272" s="61">
        <v>750</v>
      </c>
      <c r="H272" s="28"/>
    </row>
    <row r="273" spans="1:8" ht="43.5" customHeight="1" x14ac:dyDescent="0.25">
      <c r="A273" s="57" t="s">
        <v>132</v>
      </c>
      <c r="B273" s="58" t="s">
        <v>402</v>
      </c>
      <c r="C273" s="59">
        <v>46052</v>
      </c>
      <c r="D273" s="60" t="s">
        <v>214</v>
      </c>
      <c r="E273" s="60" t="s">
        <v>215</v>
      </c>
      <c r="F273" s="61">
        <v>900</v>
      </c>
      <c r="H273" s="28"/>
    </row>
    <row r="274" spans="1:8" ht="43.5" customHeight="1" x14ac:dyDescent="0.25">
      <c r="A274" s="57" t="s">
        <v>132</v>
      </c>
      <c r="B274" s="58" t="s">
        <v>403</v>
      </c>
      <c r="C274" s="59">
        <v>46052</v>
      </c>
      <c r="D274" s="60" t="s">
        <v>214</v>
      </c>
      <c r="E274" s="60" t="s">
        <v>215</v>
      </c>
      <c r="F274" s="61">
        <v>5500</v>
      </c>
      <c r="H274" s="28"/>
    </row>
    <row r="275" spans="1:8" ht="43.5" customHeight="1" x14ac:dyDescent="0.25">
      <c r="A275" s="57" t="s">
        <v>132</v>
      </c>
      <c r="B275" s="58" t="s">
        <v>404</v>
      </c>
      <c r="C275" s="59">
        <v>46052</v>
      </c>
      <c r="D275" s="60" t="s">
        <v>214</v>
      </c>
      <c r="E275" s="60" t="s">
        <v>215</v>
      </c>
      <c r="F275" s="61">
        <v>900</v>
      </c>
      <c r="H275" s="28"/>
    </row>
    <row r="276" spans="1:8" ht="43.5" customHeight="1" x14ac:dyDescent="0.25">
      <c r="A276" s="57" t="s">
        <v>132</v>
      </c>
      <c r="B276" s="58" t="s">
        <v>405</v>
      </c>
      <c r="C276" s="59">
        <v>46052</v>
      </c>
      <c r="D276" s="60" t="s">
        <v>214</v>
      </c>
      <c r="E276" s="60" t="s">
        <v>215</v>
      </c>
      <c r="F276" s="61">
        <v>1100</v>
      </c>
      <c r="H276" s="28"/>
    </row>
    <row r="277" spans="1:8" ht="46.5" customHeight="1" x14ac:dyDescent="0.25">
      <c r="A277" s="57" t="s">
        <v>132</v>
      </c>
      <c r="B277" s="58" t="s">
        <v>406</v>
      </c>
      <c r="C277" s="59">
        <v>46052</v>
      </c>
      <c r="D277" s="60" t="s">
        <v>214</v>
      </c>
      <c r="E277" s="60" t="s">
        <v>215</v>
      </c>
      <c r="F277" s="61">
        <v>1350</v>
      </c>
      <c r="H277" s="28"/>
    </row>
    <row r="278" spans="1:8" ht="46.5" customHeight="1" x14ac:dyDescent="0.25">
      <c r="A278" s="57" t="s">
        <v>132</v>
      </c>
      <c r="B278" s="58" t="s">
        <v>407</v>
      </c>
      <c r="C278" s="59">
        <v>46052</v>
      </c>
      <c r="D278" s="60" t="s">
        <v>214</v>
      </c>
      <c r="E278" s="60" t="s">
        <v>215</v>
      </c>
      <c r="F278" s="61">
        <v>2400</v>
      </c>
      <c r="H278" s="28"/>
    </row>
    <row r="279" spans="1:8" ht="46.5" customHeight="1" x14ac:dyDescent="0.25">
      <c r="A279" s="57" t="s">
        <v>132</v>
      </c>
      <c r="B279" s="58" t="s">
        <v>408</v>
      </c>
      <c r="C279" s="59">
        <v>46052</v>
      </c>
      <c r="D279" s="60" t="s">
        <v>214</v>
      </c>
      <c r="E279" s="60" t="s">
        <v>215</v>
      </c>
      <c r="F279" s="61">
        <v>1200</v>
      </c>
      <c r="H279" s="28"/>
    </row>
    <row r="280" spans="1:8" ht="46.5" customHeight="1" x14ac:dyDescent="0.25">
      <c r="A280" s="57" t="s">
        <v>132</v>
      </c>
      <c r="B280" s="58" t="s">
        <v>409</v>
      </c>
      <c r="C280" s="59">
        <v>46052</v>
      </c>
      <c r="D280" s="60" t="s">
        <v>214</v>
      </c>
      <c r="E280" s="60" t="s">
        <v>215</v>
      </c>
      <c r="F280" s="61">
        <v>6100</v>
      </c>
      <c r="H280" s="28"/>
    </row>
    <row r="281" spans="1:8" ht="46.5" customHeight="1" x14ac:dyDescent="0.25">
      <c r="A281" s="57" t="s">
        <v>132</v>
      </c>
      <c r="B281" s="58" t="s">
        <v>410</v>
      </c>
      <c r="C281" s="59">
        <v>46052</v>
      </c>
      <c r="D281" s="60" t="s">
        <v>214</v>
      </c>
      <c r="E281" s="60" t="s">
        <v>215</v>
      </c>
      <c r="F281" s="61">
        <v>4400</v>
      </c>
      <c r="H281" s="28"/>
    </row>
    <row r="282" spans="1:8" ht="46.5" customHeight="1" x14ac:dyDescent="0.25">
      <c r="A282" s="57" t="s">
        <v>132</v>
      </c>
      <c r="B282" s="58" t="s">
        <v>411</v>
      </c>
      <c r="C282" s="59">
        <v>46052</v>
      </c>
      <c r="D282" s="60" t="s">
        <v>214</v>
      </c>
      <c r="E282" s="60" t="s">
        <v>215</v>
      </c>
      <c r="F282" s="61">
        <v>21150</v>
      </c>
      <c r="H282" s="28"/>
    </row>
    <row r="283" spans="1:8" ht="46.5" customHeight="1" x14ac:dyDescent="0.25">
      <c r="A283" s="57" t="s">
        <v>132</v>
      </c>
      <c r="B283" s="58" t="s">
        <v>412</v>
      </c>
      <c r="C283" s="59">
        <v>46052</v>
      </c>
      <c r="D283" s="60" t="s">
        <v>214</v>
      </c>
      <c r="E283" s="60" t="s">
        <v>215</v>
      </c>
      <c r="F283" s="61">
        <v>1100</v>
      </c>
      <c r="H283" s="28"/>
    </row>
    <row r="284" spans="1:8" ht="46.5" customHeight="1" thickBot="1" x14ac:dyDescent="0.3">
      <c r="A284" s="62" t="s">
        <v>132</v>
      </c>
      <c r="B284" s="63" t="s">
        <v>413</v>
      </c>
      <c r="C284" s="64">
        <v>46052</v>
      </c>
      <c r="D284" s="65" t="s">
        <v>214</v>
      </c>
      <c r="E284" s="65" t="s">
        <v>215</v>
      </c>
      <c r="F284" s="66">
        <v>2150</v>
      </c>
      <c r="H284" s="28"/>
    </row>
    <row r="285" spans="1:8" ht="46.5" customHeight="1" thickBot="1" x14ac:dyDescent="0.4">
      <c r="A285" s="69" t="s">
        <v>414</v>
      </c>
      <c r="B285" s="70"/>
      <c r="C285" s="70"/>
      <c r="D285" s="71"/>
      <c r="E285" s="72"/>
      <c r="F285" s="71"/>
    </row>
    <row r="286" spans="1:8" ht="46.5" customHeight="1" x14ac:dyDescent="0.25">
      <c r="A286" s="51" t="s">
        <v>132</v>
      </c>
      <c r="B286" s="52" t="s">
        <v>415</v>
      </c>
      <c r="C286" s="53">
        <v>46044</v>
      </c>
      <c r="D286" s="54" t="s">
        <v>416</v>
      </c>
      <c r="E286" s="67" t="s">
        <v>417</v>
      </c>
      <c r="F286" s="56">
        <v>69885</v>
      </c>
    </row>
    <row r="287" spans="1:8" ht="46.5" customHeight="1" thickBot="1" x14ac:dyDescent="0.3">
      <c r="A287" s="62" t="s">
        <v>132</v>
      </c>
      <c r="B287" s="63" t="s">
        <v>418</v>
      </c>
      <c r="C287" s="64">
        <v>46044</v>
      </c>
      <c r="D287" s="65" t="s">
        <v>419</v>
      </c>
      <c r="E287" s="65" t="s">
        <v>417</v>
      </c>
      <c r="F287" s="66">
        <v>69885</v>
      </c>
    </row>
    <row r="288" spans="1:8" ht="15.75" thickBot="1" x14ac:dyDescent="0.3"/>
    <row r="289" spans="1:6" ht="19.5" thickBot="1" x14ac:dyDescent="0.35">
      <c r="E289" s="73" t="s">
        <v>420</v>
      </c>
      <c r="F289" s="74">
        <f>SUM(F14:F287)</f>
        <v>562575953.1099999</v>
      </c>
    </row>
    <row r="291" spans="1:6" x14ac:dyDescent="0.25">
      <c r="A291" s="75" t="s">
        <v>421</v>
      </c>
    </row>
    <row r="292" spans="1:6" x14ac:dyDescent="0.25">
      <c r="A292" s="75" t="s">
        <v>422</v>
      </c>
    </row>
    <row r="293" spans="1:6" x14ac:dyDescent="0.25">
      <c r="A293" s="76" t="s">
        <v>49</v>
      </c>
      <c r="B293" s="41" t="s">
        <v>423</v>
      </c>
    </row>
    <row r="294" spans="1:6" x14ac:dyDescent="0.25">
      <c r="A294" s="76" t="s">
        <v>424</v>
      </c>
      <c r="B294" s="41" t="s">
        <v>425</v>
      </c>
    </row>
    <row r="295" spans="1:6" x14ac:dyDescent="0.25">
      <c r="A295" s="76" t="s">
        <v>426</v>
      </c>
      <c r="B295" s="41" t="s">
        <v>427</v>
      </c>
    </row>
    <row r="301" spans="1:6" ht="15.75" thickBot="1" x14ac:dyDescent="0.3">
      <c r="B301" s="77"/>
      <c r="C301" s="77"/>
      <c r="E301" s="72"/>
    </row>
    <row r="303" spans="1:6" ht="18.75" x14ac:dyDescent="0.3">
      <c r="B303" s="78" t="s">
        <v>428</v>
      </c>
      <c r="C303" s="78"/>
      <c r="E303" s="79" t="s">
        <v>37</v>
      </c>
    </row>
    <row r="304" spans="1:6" ht="18.75" x14ac:dyDescent="0.3">
      <c r="B304" s="80" t="s">
        <v>429</v>
      </c>
      <c r="C304" s="80"/>
      <c r="D304" s="75"/>
      <c r="E304" s="46" t="s">
        <v>430</v>
      </c>
    </row>
  </sheetData>
  <mergeCells count="5">
    <mergeCell ref="A8:F8"/>
    <mergeCell ref="A9:F9"/>
    <mergeCell ref="B301:C301"/>
    <mergeCell ref="B303:C303"/>
    <mergeCell ref="B304:C304"/>
  </mergeCells>
  <printOptions horizontalCentered="1"/>
  <pageMargins left="0.78740157480314965" right="1.0236220472440944" top="0.5" bottom="0.57999999999999996" header="0.31496062992125984" footer="0.31496062992125984"/>
  <pageSetup scale="55" fitToHeight="4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</vt:lpstr>
      <vt:lpstr>Pago!Print_Titles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dcterms:created xsi:type="dcterms:W3CDTF">2026-02-20T21:21:08Z</dcterms:created>
  <dcterms:modified xsi:type="dcterms:W3CDTF">2026-02-23T12:23:02Z</dcterms:modified>
</cp:coreProperties>
</file>